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06-SAR\MARCHES_PUBLICS\Maintenance\Projet DIP-ascenseurs TJ Versaille\2- documents préparatoires au MP maintenance\"/>
    </mc:Choice>
  </mc:AlternateContent>
  <xr:revisionPtr revIDLastSave="0" documentId="13_ncr:1_{F55A2550-2342-4E66-A96E-032473D02FC2}" xr6:coauthVersionLast="47" xr6:coauthVersionMax="47" xr10:uidLastSave="{00000000-0000-0000-0000-000000000000}"/>
  <bookViews>
    <workbookView xWindow="-108" yWindow="-108" windowWidth="30936" windowHeight="16776" activeTab="3" xr2:uid="{00000000-000D-0000-FFFF-FFFF00000000}"/>
  </bookViews>
  <sheets>
    <sheet name="Présentation" sheetId="4" r:id="rId1"/>
    <sheet name="DPGF RPC" sheetId="1" r:id="rId2"/>
    <sheet name="BPU_PRESTATIONS" sheetId="2" r:id="rId3"/>
    <sheet name="BPU_PIECES" sheetId="3" r:id="rId4"/>
  </sheets>
  <definedNames>
    <definedName name="_xlnm.Print_Titles" localSheetId="3">BPU_PIECES!$2:$3</definedName>
    <definedName name="_xlnm.Print_Area" localSheetId="3">BPU_PIECES!$A$1:$F$425</definedName>
    <definedName name="_xlnm.Print_Area" localSheetId="2">BPU_PRESTATIONS!$A$1:$E$33</definedName>
    <definedName name="_xlnm.Print_Area" localSheetId="1">'DPGF RPC'!$A$1:$S$29</definedName>
    <definedName name="_xlnm.Print_Area" localSheetId="0">Présentation!$A$2:$K$20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jpETY9wrTQfOuUFP1thM4YTMKfI+STj+ShcMSwetN48="/>
    </ext>
  </extLst>
</workbook>
</file>

<file path=xl/calcChain.xml><?xml version="1.0" encoding="utf-8"?>
<calcChain xmlns="http://schemas.openxmlformats.org/spreadsheetml/2006/main">
  <c r="E416" i="3" l="1"/>
  <c r="E415" i="3"/>
  <c r="E414" i="3"/>
  <c r="E413" i="3"/>
  <c r="E412" i="3"/>
  <c r="E411" i="3"/>
  <c r="E410" i="3"/>
  <c r="E409" i="3"/>
  <c r="E408" i="3"/>
  <c r="E407" i="3"/>
  <c r="E406" i="3"/>
  <c r="E404" i="3"/>
  <c r="E403" i="3"/>
  <c r="E402" i="3"/>
  <c r="E401" i="3"/>
  <c r="E400" i="3"/>
  <c r="E399" i="3"/>
  <c r="E398" i="3"/>
  <c r="E397" i="3"/>
  <c r="E396" i="3"/>
  <c r="E395" i="3"/>
  <c r="E393" i="3"/>
  <c r="E392" i="3"/>
  <c r="E391" i="3"/>
  <c r="E390" i="3"/>
  <c r="E388" i="3"/>
  <c r="E387" i="3"/>
  <c r="E386" i="3"/>
  <c r="E385" i="3"/>
  <c r="E384" i="3"/>
  <c r="E383" i="3"/>
  <c r="E382" i="3"/>
  <c r="E381" i="3"/>
  <c r="E380" i="3"/>
  <c r="E379" i="3"/>
  <c r="E378" i="3"/>
  <c r="E377" i="3"/>
  <c r="E376" i="3"/>
  <c r="E375" i="3"/>
  <c r="E374" i="3"/>
  <c r="E373" i="3"/>
  <c r="E371" i="3"/>
  <c r="E370" i="3"/>
  <c r="E368" i="3"/>
  <c r="E367" i="3"/>
  <c r="E366" i="3"/>
  <c r="E365" i="3"/>
  <c r="E364" i="3"/>
  <c r="E363" i="3"/>
  <c r="E362" i="3"/>
  <c r="E361" i="3"/>
  <c r="E360" i="3"/>
  <c r="E359" i="3"/>
  <c r="E358" i="3"/>
  <c r="E357" i="3"/>
  <c r="E356" i="3"/>
  <c r="E355" i="3"/>
  <c r="E354" i="3"/>
  <c r="E353" i="3"/>
  <c r="E352" i="3"/>
  <c r="E351" i="3"/>
  <c r="E350" i="3"/>
  <c r="E349" i="3"/>
  <c r="E348" i="3"/>
  <c r="E347"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1" i="3"/>
  <c r="E250" i="3"/>
  <c r="E249" i="3"/>
  <c r="E248" i="3"/>
  <c r="E246" i="3"/>
  <c r="E245" i="3"/>
  <c r="E244" i="3"/>
  <c r="E243" i="3"/>
  <c r="E241" i="3"/>
  <c r="E240" i="3"/>
  <c r="E239" i="3"/>
  <c r="E238" i="3"/>
  <c r="E237" i="3"/>
  <c r="E236" i="3"/>
  <c r="E235" i="3"/>
  <c r="E234" i="3"/>
  <c r="E233" i="3"/>
  <c r="E232" i="3"/>
  <c r="E231" i="3"/>
  <c r="E230" i="3"/>
  <c r="E229" i="3"/>
  <c r="E228" i="3"/>
  <c r="E227" i="3"/>
  <c r="E226" i="3"/>
  <c r="E225" i="3"/>
  <c r="E224" i="3"/>
  <c r="E223"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5" i="3"/>
  <c r="E194" i="3"/>
  <c r="E193" i="3"/>
  <c r="E191" i="3"/>
  <c r="E190" i="3"/>
  <c r="E189" i="3"/>
  <c r="E187" i="3"/>
  <c r="E186" i="3"/>
  <c r="E185" i="3"/>
  <c r="E183" i="3"/>
  <c r="E182" i="3"/>
  <c r="E181" i="3"/>
  <c r="E179" i="3"/>
  <c r="E178" i="3"/>
  <c r="E177" i="3"/>
  <c r="E176" i="3"/>
  <c r="E175" i="3"/>
  <c r="E174" i="3"/>
  <c r="E173" i="3"/>
  <c r="E172" i="3"/>
  <c r="E170" i="3"/>
  <c r="E169" i="3"/>
  <c r="E168" i="3"/>
  <c r="E167" i="3"/>
  <c r="E166" i="3"/>
  <c r="E165" i="3"/>
  <c r="E164" i="3"/>
  <c r="E163" i="3"/>
  <c r="E162" i="3"/>
  <c r="E161" i="3"/>
  <c r="E160" i="3"/>
  <c r="E159" i="3"/>
  <c r="E158" i="3"/>
  <c r="E157" i="3"/>
  <c r="E155" i="3"/>
  <c r="E154" i="3"/>
  <c r="E152" i="3"/>
  <c r="E151" i="3"/>
  <c r="E150" i="3"/>
  <c r="E149" i="3"/>
  <c r="E148" i="3"/>
  <c r="E147" i="3"/>
  <c r="E146" i="3"/>
  <c r="E145" i="3"/>
  <c r="E144" i="3"/>
  <c r="E143" i="3"/>
  <c r="E142" i="3"/>
  <c r="E141" i="3"/>
  <c r="E140" i="3"/>
  <c r="E139" i="3"/>
  <c r="E138" i="3"/>
  <c r="E137" i="3"/>
  <c r="E136" i="3"/>
  <c r="E135" i="3"/>
  <c r="E134" i="3"/>
  <c r="E133" i="3"/>
  <c r="E132" i="3"/>
  <c r="E130" i="3"/>
  <c r="E128" i="3"/>
  <c r="E127" i="3"/>
  <c r="E126" i="3"/>
  <c r="E125" i="3"/>
  <c r="E124" i="3"/>
  <c r="E123" i="3"/>
  <c r="E122" i="3"/>
  <c r="E121" i="3"/>
  <c r="E120" i="3"/>
  <c r="E119" i="3"/>
  <c r="E118" i="3"/>
  <c r="E117" i="3"/>
  <c r="E116" i="3"/>
  <c r="E115" i="3"/>
  <c r="E114" i="3"/>
  <c r="E112" i="3"/>
  <c r="E111" i="3"/>
  <c r="E110" i="3"/>
  <c r="E108" i="3"/>
  <c r="E107" i="3"/>
  <c r="E106" i="3"/>
  <c r="E105" i="3"/>
  <c r="E104" i="3"/>
  <c r="E103" i="3"/>
  <c r="E101" i="3"/>
  <c r="E100" i="3"/>
  <c r="E99" i="3"/>
  <c r="E98" i="3"/>
  <c r="E97" i="3"/>
  <c r="E96"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59" i="3"/>
  <c r="E58" i="3"/>
  <c r="E57" i="3"/>
  <c r="E56" i="3"/>
  <c r="E54" i="3"/>
  <c r="E53" i="3"/>
  <c r="E52" i="3"/>
  <c r="E51" i="3"/>
  <c r="E49" i="3"/>
  <c r="E48" i="3"/>
  <c r="E47" i="3"/>
  <c r="E46" i="3"/>
  <c r="E45" i="3"/>
  <c r="E44" i="3"/>
  <c r="E43" i="3"/>
  <c r="E42" i="3"/>
  <c r="E40" i="3"/>
  <c r="E39" i="3"/>
  <c r="E38" i="3"/>
  <c r="E37" i="3"/>
  <c r="E36" i="3"/>
  <c r="E35" i="3"/>
  <c r="E34" i="3"/>
  <c r="E33" i="3"/>
  <c r="E32" i="3"/>
  <c r="E31" i="3"/>
  <c r="E30" i="3"/>
  <c r="E28" i="3"/>
  <c r="E27" i="3"/>
  <c r="E26" i="3"/>
  <c r="E25" i="3"/>
  <c r="E24" i="3"/>
  <c r="E23" i="3"/>
  <c r="E22" i="3"/>
  <c r="E21" i="3"/>
  <c r="E20" i="3"/>
  <c r="E19" i="3"/>
  <c r="E18" i="3"/>
  <c r="E17" i="3"/>
  <c r="E15" i="3"/>
  <c r="E14" i="3"/>
  <c r="E13" i="3"/>
  <c r="E11" i="3"/>
  <c r="E10" i="3"/>
  <c r="E9" i="3"/>
  <c r="E8" i="3"/>
  <c r="E7" i="3"/>
  <c r="E6" i="3"/>
  <c r="E5" i="3"/>
  <c r="C31" i="2"/>
  <c r="R23" i="1" l="1"/>
  <c r="S23" i="1"/>
  <c r="Q23" i="1"/>
  <c r="O23" i="1"/>
  <c r="M23" i="1"/>
  <c r="K23" i="1"/>
  <c r="I23" i="1"/>
  <c r="G23" i="1"/>
  <c r="E23" i="1"/>
  <c r="P23" i="1"/>
  <c r="N23" i="1"/>
  <c r="L23" i="1"/>
  <c r="J23" i="1"/>
  <c r="H23" i="1"/>
  <c r="F23" i="1"/>
  <c r="D23" i="1"/>
  <c r="D27" i="1" l="1"/>
  <c r="D28" i="1"/>
  <c r="D29" i="1" l="1"/>
</calcChain>
</file>

<file path=xl/sharedStrings.xml><?xml version="1.0" encoding="utf-8"?>
<sst xmlns="http://schemas.openxmlformats.org/spreadsheetml/2006/main" count="625" uniqueCount="480">
  <si>
    <t>DUPLEX C DROITE Repère PJ2</t>
  </si>
  <si>
    <t>DUPLEX C Gauche Repère PJ2</t>
  </si>
  <si>
    <t>DUPLEX A DROITE Repère HALL</t>
  </si>
  <si>
    <t>DUPLEX A GAUCHE Repère HALL</t>
  </si>
  <si>
    <t>ASCENSEUR F Repère PJ1</t>
  </si>
  <si>
    <t>Asc B Porte Battante Repère PJ2</t>
  </si>
  <si>
    <t>MONTE DETENUE Repère PJ2</t>
  </si>
  <si>
    <t>EPMR1</t>
  </si>
  <si>
    <t>EPMR2</t>
  </si>
  <si>
    <t>TOTAL GENERAL EN € HT (hors options)</t>
  </si>
  <si>
    <t>TVA 20% en € TTC</t>
  </si>
  <si>
    <t>TOTAL GENERAL EN € TTC</t>
  </si>
  <si>
    <t>SOCIETE:</t>
  </si>
  <si>
    <t>NOM DU SIGNATAIRE:</t>
  </si>
  <si>
    <t>Date, Tampon et Visa:</t>
  </si>
  <si>
    <t>TJ DE VERSAILLES - DPGF Maintenance des ascenseurs et des EPMR</t>
  </si>
  <si>
    <t>Renseigner chaque typologie de maintenance en € HT, pour chaque ascenseur</t>
  </si>
  <si>
    <t>Nombre de niveaux desservis</t>
  </si>
  <si>
    <t>Charge en Kg</t>
  </si>
  <si>
    <t>Vitesse en m/s</t>
  </si>
  <si>
    <t>&lt;= 350</t>
  </si>
  <si>
    <t>&lt;= 0,70</t>
  </si>
  <si>
    <t>&gt;0,70 à 1 inclus</t>
  </si>
  <si>
    <t>&gt; 1 à 1,5 inclus</t>
  </si>
  <si>
    <t>350 à 700 inclus</t>
  </si>
  <si>
    <t>&gt;1,5  à 2,5 inclus</t>
  </si>
  <si>
    <t>&gt; 2,5 inclus</t>
  </si>
  <si>
    <t>700 à 1500 inclus</t>
  </si>
  <si>
    <t>Prix unitaire Maintenance minimale</t>
  </si>
  <si>
    <t>Prix unitaire Maintenance étendue</t>
  </si>
  <si>
    <t>&lt; 1</t>
  </si>
  <si>
    <t>&gt; 250</t>
  </si>
  <si>
    <t>Prix unitaire Maintenance préventive</t>
  </si>
  <si>
    <r>
      <rPr>
        <b/>
        <sz val="16"/>
        <color rgb="FF000000"/>
        <rFont val="Arial"/>
        <family val="2"/>
      </rPr>
      <t>Nom du candidat :</t>
    </r>
    <r>
      <rPr>
        <sz val="16"/>
        <color rgb="FF000000"/>
        <rFont val="Arial"/>
        <family val="2"/>
      </rPr>
      <t xml:space="preserve"> à renseigner svp</t>
    </r>
  </si>
  <si>
    <t>Cette annexe constitue l'annexe financière à l'acte d'engagement.</t>
  </si>
  <si>
    <t>Prestations correctives associées, venant en supplément de prix du contrat de maintenance</t>
  </si>
  <si>
    <t>Désignation</t>
  </si>
  <si>
    <t>Unité</t>
  </si>
  <si>
    <t>Votre offre</t>
  </si>
  <si>
    <t>€ HT / Heure de 8h à 20h 
du lundi au vendredi</t>
  </si>
  <si>
    <t>€ HT / Heure de 8h à 20h 
samedi, dimanche, jour férié</t>
  </si>
  <si>
    <t>Constitution du dossier technique de l'appareil, si inexistant ou incomplet</t>
  </si>
  <si>
    <t>€ HT / Dossier</t>
  </si>
  <si>
    <t>Création de la notice des instructions si inexistante</t>
  </si>
  <si>
    <t>€ HT / Notice</t>
  </si>
  <si>
    <t xml:space="preserve">€ HT / Appareil / An
</t>
  </si>
  <si>
    <t>Supplément à appliquer pour abonnement télécom (le prix du système restant inclus dans le contrat de maintenance)
téléalarme GSM inclus triphonie et synthèse</t>
  </si>
  <si>
    <t>PU € H.T. / Appareil / An</t>
  </si>
  <si>
    <t>Supplément à appliquer pour abonnement télécom
télésurveillance de l'équipement</t>
  </si>
  <si>
    <t>Prestation Maintenance prédictive - détecter les indices d'une prochaine panne</t>
  </si>
  <si>
    <r>
      <t xml:space="preserve">€ HT / Appareil 
</t>
    </r>
    <r>
      <rPr>
        <b/>
        <u/>
        <sz val="9"/>
        <color rgb="FF000000"/>
        <rFont val="Marianne"/>
        <family val="3"/>
      </rPr>
      <t>pour la première année</t>
    </r>
  </si>
  <si>
    <t xml:space="preserve"> </t>
  </si>
  <si>
    <r>
      <t xml:space="preserve">€ HT / Appareil 
</t>
    </r>
    <r>
      <rPr>
        <b/>
        <u/>
        <sz val="9"/>
        <color rgb="FF000000"/>
        <rFont val="Marianne"/>
        <family val="3"/>
      </rPr>
      <t>pour les années suivantes</t>
    </r>
  </si>
  <si>
    <t>PU € HT / Participant</t>
  </si>
  <si>
    <t>Prise en charge du petit vandalisme</t>
  </si>
  <si>
    <t>€ HT / Appareil / An</t>
  </si>
  <si>
    <t xml:space="preserve">Prestation compensatoire de portage </t>
  </si>
  <si>
    <t>€ HT / Heure</t>
  </si>
  <si>
    <t>Personnel de permanence sur site aux horaires et jours convenus avec le bénéficiaire</t>
  </si>
  <si>
    <t>€ HT / heure
du lundi au vendredi 
8h à 20h</t>
  </si>
  <si>
    <t>€ HT / heure 
samedi, dimanche et JF 
8h à 20h</t>
  </si>
  <si>
    <t>€ HT / heure 
Nuits lundi-vendredi de 20h à 8h</t>
  </si>
  <si>
    <t>€ HT / heure 
Nuits sam-dim et JF de 20h à 8h</t>
  </si>
  <si>
    <t>Option 1 : Forfait "petites fournitures"  jusqu'à 150 euros HT</t>
  </si>
  <si>
    <t>PU € HT / AN / Appareil</t>
  </si>
  <si>
    <t>Option 2 : Forfait "petites fournitures"  jusqu'à 300 euros HT</t>
  </si>
  <si>
    <t>Option 3 : Forfait "petites fournitures " jusqu'à 600 euros HT</t>
  </si>
  <si>
    <t>Prix Global de votre offre pour les prestations et suppléments de prix en euros HT (somme des prix unitaires)</t>
  </si>
  <si>
    <t>Accompagnement du technicien ascensoriste lors d'un contrôle réglementaire 
sans intervention de l'ascensoriste</t>
  </si>
  <si>
    <t>Formation du personnel sécurité de l'établissement à la désincarcération des personnes
Formation théorique et mise en pratique.
Fournir attestation de présence à la formation et de bonne compréhension de la mise en pratique.
(Inclus au contrat de base pour les sites avec la prestation "personnel de permanence")</t>
  </si>
  <si>
    <t>Prestation "tout venant"
Déplacement injustifié du technicien, objets de valeur tombés en fosse de l'appareil, etc.</t>
  </si>
  <si>
    <r>
      <t xml:space="preserve">Intervention en cas de panne (astreinte) 24H/24 </t>
    </r>
    <r>
      <rPr>
        <b/>
        <u/>
        <sz val="9"/>
        <color rgb="FF000000"/>
        <rFont val="Marianne"/>
        <family val="3"/>
      </rPr>
      <t>en 2 heures</t>
    </r>
    <r>
      <rPr>
        <b/>
        <sz val="9"/>
        <color rgb="FF000000"/>
        <rFont val="Marianne"/>
        <family val="3"/>
      </rPr>
      <t xml:space="preserve"> 
(hors désincarcération) avec remise en état de fonctionnement de l’appareil</t>
    </r>
  </si>
  <si>
    <r>
      <t xml:space="preserve">Intervention "appareils critiques" en cas de panne 24h/24 </t>
    </r>
    <r>
      <rPr>
        <b/>
        <u/>
        <sz val="9"/>
        <color rgb="FF000000"/>
        <rFont val="Marianne"/>
        <family val="3"/>
      </rPr>
      <t>en 1 heure</t>
    </r>
    <r>
      <rPr>
        <b/>
        <sz val="9"/>
        <color rgb="FF000000"/>
        <rFont val="Marianne"/>
        <family val="3"/>
      </rPr>
      <t xml:space="preserve">
(hors désincarcération) avec remise en état de fonctionnement de l’appareil</t>
    </r>
  </si>
  <si>
    <r>
      <t xml:space="preserve">Intervention pour désincarceration (astreinte) 24/24 en moins de 30 min
</t>
    </r>
    <r>
      <rPr>
        <b/>
        <u/>
        <sz val="9"/>
        <color rgb="FF000000"/>
        <rFont val="Marianne"/>
        <family val="3"/>
      </rPr>
      <t>Hors IGH</t>
    </r>
  </si>
  <si>
    <r>
      <t xml:space="preserve">Intervention pour désincarceration (astreinte) 24/24 en moins de 30 min
</t>
    </r>
    <r>
      <rPr>
        <b/>
        <u/>
        <sz val="9"/>
        <color rgb="FF000000"/>
        <rFont val="Marianne"/>
        <family val="3"/>
      </rPr>
      <t>Immeubles de grande hauteur</t>
    </r>
  </si>
  <si>
    <r>
      <rPr>
        <b/>
        <sz val="9"/>
        <color rgb="FF000000"/>
        <rFont val="Marianne"/>
        <family val="3"/>
      </rPr>
      <t xml:space="preserve">Coût horaire de main d’œuvre lors des prestations hors forfait de maintenance préventive
</t>
    </r>
    <r>
      <rPr>
        <sz val="9"/>
        <color rgb="FF000000"/>
        <rFont val="Marianne"/>
        <family val="3"/>
      </rPr>
      <t>(Comprenant les frais de déplacement des personnels pour réparation ou remplacement de pièces sur les 7 types d'appareils)</t>
    </r>
  </si>
  <si>
    <r>
      <rPr>
        <b/>
        <sz val="16"/>
        <color rgb="FF000000"/>
        <rFont val="Arial"/>
        <family val="2"/>
      </rPr>
      <t>Nom du candidat</t>
    </r>
    <r>
      <rPr>
        <sz val="16"/>
        <color rgb="FF000000"/>
        <rFont val="Arial"/>
        <family val="2"/>
      </rPr>
      <t xml:space="preserve"> :  à renseigner svp</t>
    </r>
  </si>
  <si>
    <r>
      <t xml:space="preserve">BORDEREAU DES PRIX UNITAIRES DES PIECES DETACHEES POUR LA MAINTENANCE CORRECTIVE
</t>
    </r>
    <r>
      <rPr>
        <b/>
        <sz val="12"/>
        <color theme="1"/>
        <rFont val="Arial"/>
        <family val="2"/>
      </rPr>
      <t>ASCENSEURS, MONTE-CHARGES, PLATE-FORME ELEVATRICE, ELEVATEUR POUR PERSONNE A MOBILITE REDUITE</t>
    </r>
  </si>
  <si>
    <t>Numéro prestation</t>
  </si>
  <si>
    <t>Fourniture et Pose</t>
  </si>
  <si>
    <t>DESIGNATION DES OPERATIONS</t>
  </si>
  <si>
    <t>Prix Unitaire Main d'Œuvre
en euros HT</t>
  </si>
  <si>
    <t>Prix Unitaire Matériel
en euros HT</t>
  </si>
  <si>
    <t>Prix unitaire total en euros
Hors Taxes (somme de C et D)</t>
  </si>
  <si>
    <t>Commentaires</t>
  </si>
  <si>
    <t>CABINE</t>
  </si>
  <si>
    <t>Remplacement du boîtier d'inspection sur toit de cabine</t>
  </si>
  <si>
    <r>
      <t xml:space="preserve">Quand un prix de fourniture de matériel ou de prestations ne figure pas au BPU, le service bénéficiaire doit s'assurer que le titulaire a bien établi son devis au vu du prix d'achat net fournisseur.
Le service bénéficiaire se réserve donc la possibilité de demander au titulaire la copie des factures (ou bordereaux chiffrés) du fournisseur, pour garantir le maintien de l'exclusivité contractuelle du titulaire. 
</t>
    </r>
    <r>
      <rPr>
        <u/>
        <sz val="12"/>
        <color rgb="FF000000"/>
        <rFont val="Liberation Sans1"/>
      </rPr>
      <t>Au delà d’un montant de 600 € HT, la facture fournisseur doit être obligatoirement transmise par le titulaire.</t>
    </r>
    <r>
      <rPr>
        <sz val="11"/>
        <color rgb="FF000000"/>
        <rFont val="Calibri"/>
        <family val="2"/>
        <scheme val="minor"/>
      </rPr>
      <t xml:space="preserve">
Conformément aux conditions contractuelles, chaque devis doit faire apparaître :
- le numéro et libellé exact de la ligne BPU pour les prestations prévues au présent tableau de prix,
- le taux et le quantitatif horaire pour les prestations non prévues au présent tableau de prix, ainsi que le prix de fourniture de matériels. Il doit ensuite être accepté au préalable par le service bénéficiaire puis transmis au comptable.
</t>
    </r>
  </si>
  <si>
    <t>Remplacement du bouton stop sur cabine</t>
  </si>
  <si>
    <t>Installation d'une prise de courant 230V sur et sous cabine</t>
  </si>
  <si>
    <t>Mise en place de freins de guide pour appareil de charge utile inférieure ou égale à 630 Kg</t>
  </si>
  <si>
    <t>Mise en place de freins de guide  pour appareil de charge utile supérieure à 630 Kg</t>
  </si>
  <si>
    <t>Mise en place de freins de guide pour appareil de charge utile supérieure à 1600 Kg</t>
  </si>
  <si>
    <t>Mise en place de taquets anti-dérive</t>
  </si>
  <si>
    <t>par taquet</t>
  </si>
  <si>
    <t>Installation balustrade toit de cabine fixe</t>
  </si>
  <si>
    <t>1 côté</t>
  </si>
  <si>
    <t>2 côtés</t>
  </si>
  <si>
    <t>3 côtés</t>
  </si>
  <si>
    <t>Installation balustrade toit de cabine rétractable/repliable</t>
  </si>
  <si>
    <t>Mise en place barrières de cellules de protection toute hauteur 2D</t>
  </si>
  <si>
    <t>Remplacement barrières de cellules de protection toute hauteur (fixations conservées)</t>
  </si>
  <si>
    <t>Mise en place barrières de cellules de protection toute hauteur 3D</t>
  </si>
  <si>
    <t>Remplacement de l'éclairage principal, avec éclairage secours</t>
  </si>
  <si>
    <t>à l'identique ou équivalent</t>
  </si>
  <si>
    <t>Remplacement de l'éclairage principal par spots leds antivandales</t>
  </si>
  <si>
    <t>m²</t>
  </si>
  <si>
    <t>Installation éclairage de secours en cabine</t>
  </si>
  <si>
    <t>Remplacement des diffuseurs détériorés sur les éclairages de cabine.</t>
  </si>
  <si>
    <t>Installation ou remplacement d'un dispositif UV antibactérien/virucide en cabine</t>
  </si>
  <si>
    <t>Remplacement d'un bouton (commande, alarme, etc.) du tableau de commande</t>
  </si>
  <si>
    <t>Remplacement de la boîte à bouton cabine avec indicateur de position, pré-équipement téléalarme (ouies, voyants et goujons)- Inclus synthèse vocale</t>
  </si>
  <si>
    <t>Base 6 niveaux</t>
  </si>
  <si>
    <t>Prix par niveau supplémentaire</t>
  </si>
  <si>
    <t>Installation d'une synthèse vocale</t>
  </si>
  <si>
    <t>Remplacement d'un contact à clé</t>
  </si>
  <si>
    <t>à l'identique</t>
  </si>
  <si>
    <t>Installation d'un contact à clé</t>
  </si>
  <si>
    <t>Remplacement indicateur de position / direction en cabine</t>
  </si>
  <si>
    <t>Carte électronique afficheurs en entrée et sortie</t>
  </si>
  <si>
    <t>Remplacement de la cabine 180 à 450 kg   _  antivandale (inclus opérateur et boîte à boutons)</t>
  </si>
  <si>
    <t>Remplacement de la cabine 525 à 630 kg   _   antivandale (inclus opérateur et boîte à boutons)</t>
  </si>
  <si>
    <t>Remplacement de la cabine 800 à 1600 kg  _  antivandale (inclus opérateur et boîte à boutons)</t>
  </si>
  <si>
    <t>Remplacement de la cabine &gt; à 1600 kg  _  antivandale (inclus opérateur et boîte à boutons)</t>
  </si>
  <si>
    <r>
      <t>Habillage cabine stratifié ou inox gravé 18/10</t>
    </r>
    <r>
      <rPr>
        <vertAlign val="superscript"/>
        <sz val="8"/>
        <rFont val="Arial"/>
        <family val="2"/>
      </rPr>
      <t xml:space="preserve">ème   </t>
    </r>
    <r>
      <rPr>
        <sz val="10"/>
        <rFont val="Arial"/>
        <family val="2"/>
      </rPr>
      <t>compris dépose de l'ancien habillage</t>
    </r>
  </si>
  <si>
    <t>300 KG / 400 KG - Inox gravé</t>
  </si>
  <si>
    <t>300 KG / 400 KG - Stratifié</t>
  </si>
  <si>
    <t>525 KG / 630 KG - Inox gravé</t>
  </si>
  <si>
    <t>525 KG / 630 KG - Stratifié</t>
  </si>
  <si>
    <t>1000 KG/ 1600 KG - Inox gravé</t>
  </si>
  <si>
    <t>1000 KG/ 1600 KG - Stratifié</t>
  </si>
  <si>
    <t>1800 KG/ 2500 KG - Inox gravé</t>
  </si>
  <si>
    <t>1800 KG/ 2500 KG - Stratifié</t>
  </si>
  <si>
    <t>Remplacement du sol caoutchouc pastillé</t>
  </si>
  <si>
    <t>300 KG / 400 KG</t>
  </si>
  <si>
    <t>525 KG / 630 KG</t>
  </si>
  <si>
    <t>1000 KG/ 1600 KG</t>
  </si>
  <si>
    <t xml:space="preserve">1800 KG/ 2500 KG </t>
  </si>
  <si>
    <t>Remplacement du sol bac en inox 18/10</t>
  </si>
  <si>
    <t>Remplacement du sol par pierre type Granito</t>
  </si>
  <si>
    <t>Faux plafond , remise en état (peinture, redressage..)</t>
  </si>
  <si>
    <t>Faux plafond :  remplacement (avec fixations)</t>
  </si>
  <si>
    <t>Pose d'un miroir en cabine</t>
  </si>
  <si>
    <t>prix au m²</t>
  </si>
  <si>
    <t>Pose d'un miroir de recul en cabine conforme norme EN 81-70</t>
  </si>
  <si>
    <t>Pose d'une main courante en aluminium</t>
  </si>
  <si>
    <t>prix au ml</t>
  </si>
  <si>
    <t>Pose d'une main courante en inox</t>
  </si>
  <si>
    <t>Remplacement linteau</t>
  </si>
  <si>
    <t>Pose d'une plinthe de cabine</t>
  </si>
  <si>
    <t>Mise en place de grilles de ventilation en cabine</t>
  </si>
  <si>
    <t>Remise en état de la serrure du portillon en cabine</t>
  </si>
  <si>
    <t>Remise en état du portillon cabine</t>
  </si>
  <si>
    <t>Pose ou remplacement du contact de portillon de cabine</t>
  </si>
  <si>
    <t>Remplacement de la tringlerie parachute</t>
  </si>
  <si>
    <t>Remplacement des blocs parachute, avec étrier et arcade</t>
  </si>
  <si>
    <t>Décorrodage et mise en peinture du dessous de cabine</t>
  </si>
  <si>
    <t>Décorrodage du garde pieds cabine</t>
  </si>
  <si>
    <t>Décorrodage et lubrification des organes mobiles sous cabine</t>
  </si>
  <si>
    <t>Hauteur 750 mm</t>
  </si>
  <si>
    <t>Remplacement du garde pieds fixe en inox</t>
  </si>
  <si>
    <t>Hauteur 750 mm déployé</t>
  </si>
  <si>
    <t>Remplacement du garde pieds rétractable en Inox</t>
  </si>
  <si>
    <t>Remplacement du garde pieds fixe en EZ ou peint</t>
  </si>
  <si>
    <t>Remplacement du garde pieds rétractable en EZ ou peint</t>
  </si>
  <si>
    <t xml:space="preserve"> et sa fixation</t>
  </si>
  <si>
    <t>Remplacement du seuil de cabine en aluminium</t>
  </si>
  <si>
    <t>et sa fixation</t>
  </si>
  <si>
    <t>Remplacement du seuil de cabine en inox</t>
  </si>
  <si>
    <t>Remplacement d'une baguette de sol en inox.</t>
  </si>
  <si>
    <t>Remplacement de la came mobile</t>
  </si>
  <si>
    <t>Remplacement de l'opérateur de porte VF seul</t>
  </si>
  <si>
    <t>Remplacement du moteur d'opérateur</t>
  </si>
  <si>
    <t>Rebobinage moteur opérateur</t>
  </si>
  <si>
    <t>Remplacement de la carte électronique opérateur</t>
  </si>
  <si>
    <t>Remplacement de la VF moteur opérateur</t>
  </si>
  <si>
    <t>Remplacement de l'opérateur de porte VF inclues portes cabine</t>
  </si>
  <si>
    <t>Portes inox jusqu'à PL 700 mm</t>
  </si>
  <si>
    <t>Portes acier pré-peint jusqu'à PL 700 mm</t>
  </si>
  <si>
    <t>Portes inox jusqu'à PL 900 mm</t>
  </si>
  <si>
    <t>Portes acier pré-peint jusqu'à PL 900 mm</t>
  </si>
  <si>
    <t>Portes inox jusqu'à PL 1300 mm</t>
  </si>
  <si>
    <t>Portes acier pré-peint jusqu'à PL 1300 mm</t>
  </si>
  <si>
    <t>Remplacement des panneaux de porte cabine</t>
  </si>
  <si>
    <r>
      <t xml:space="preserve">Remplacement portes de cabine antivandales de </t>
    </r>
    <r>
      <rPr>
        <b/>
        <sz val="10"/>
        <color rgb="FFFF0000"/>
        <rFont val="Arial"/>
        <family val="2"/>
      </rPr>
      <t>catégorie 1</t>
    </r>
    <r>
      <rPr>
        <sz val="10"/>
        <color rgb="FFFF0000"/>
        <rFont val="Arial"/>
        <family val="2"/>
      </rPr>
      <t xml:space="preserve"> selon la norme EN 81-71</t>
    </r>
  </si>
  <si>
    <t>Portes jusqu’à PL 700 mm</t>
  </si>
  <si>
    <t>Portes jusqu’à PL 900 mm</t>
  </si>
  <si>
    <t>Portes jusqu’à PL 1300 mm</t>
  </si>
  <si>
    <r>
      <t>Remplacement portes de cabine antivandales de</t>
    </r>
    <r>
      <rPr>
        <b/>
        <sz val="10"/>
        <color rgb="FFFF0000"/>
        <rFont val="Arial"/>
        <family val="2"/>
      </rPr>
      <t xml:space="preserve"> catégorie 2</t>
    </r>
    <r>
      <rPr>
        <sz val="10"/>
        <color rgb="FFFF0000"/>
        <rFont val="Arial"/>
        <family val="2"/>
      </rPr>
      <t xml:space="preserve"> selon la norme EN 81-71</t>
    </r>
  </si>
  <si>
    <t>Suspension de porte, inclus charriots, galets, contre-galets, câblette, etc...</t>
  </si>
  <si>
    <t>Remplacement courroie / câblette d'entraînement de l'opérateur</t>
  </si>
  <si>
    <t>Remplacement du dispositif de verrouillage de la porte cabine</t>
  </si>
  <si>
    <t>Mise en place d'un pèse-charge électronique</t>
  </si>
  <si>
    <t>Remplacement carte électronique déportée sur toit de cabine</t>
  </si>
  <si>
    <t>Mise en place d'une téléalarme filaire inclus triphonie et synthèse vocale, conforme SAE et arrêtés du 26 Février/21 Mars 2007</t>
  </si>
  <si>
    <t>Mise en place d'une téléalarme GSM inclus triphonie et synthèse vocale, conforme SAE et arrêtés du 26 Février/21 Mars 2007</t>
  </si>
  <si>
    <t xml:space="preserve">Installation d'un kit GSM en remplacement d'une ligne analogique </t>
  </si>
  <si>
    <t>Ajout d'un dispositif d'appel entre le fond de cuvette et un service d'intervention sur téléalarme existante</t>
  </si>
  <si>
    <t>Ajout d'un dispositif d'appel entre le toit de cabine et un service d'intervention sur téléalarme existante</t>
  </si>
  <si>
    <t>Plus-value mise en place télésurveillance</t>
  </si>
  <si>
    <t>Mise en place en cabine de signalisation spécifique (mesures d'hygiène, rappel des gestes barrières, application de la distanciation sociale, …)</t>
  </si>
  <si>
    <t>PALIERS</t>
  </si>
  <si>
    <t>Remplacement d'un bouton palier</t>
  </si>
  <si>
    <t>Remplacement d'une boîte à bouton complète</t>
  </si>
  <si>
    <t>1 bouton</t>
  </si>
  <si>
    <t>2 boutons</t>
  </si>
  <si>
    <t>Remplacement d'un indicateur palier de position ou de direction, avec signal sonore</t>
  </si>
  <si>
    <t>Installation d'un indicateur palier de position ou de direction, avec signal sonore</t>
  </si>
  <si>
    <t>Installation d'un signal sonore prévenant du début d'ouverture des portes conforme à la norme EN 81-70</t>
  </si>
  <si>
    <t>Remplacement d'un ferme porte</t>
  </si>
  <si>
    <t>Création d'un sas de protection de porte palière</t>
  </si>
  <si>
    <t>Prix pour PL 800</t>
  </si>
  <si>
    <t>Création d'un sas de protection de porte palière: plus value par tranche de 100mm de plus</t>
  </si>
  <si>
    <t>Remplacement serrure de porte battante complète</t>
  </si>
  <si>
    <t>serrure identique ou équivalente</t>
  </si>
  <si>
    <t>Remplacement serrure de porte automatique complète</t>
  </si>
  <si>
    <t>Mise en place d'un système anti-intrusion mécanique</t>
  </si>
  <si>
    <t>prix par niveau</t>
  </si>
  <si>
    <t>Mise en place d'un système sonore et lumineux en cas d'intrusion en gaine</t>
  </si>
  <si>
    <t>Remplacement suspension de porte, inclus charriots, galets, contre-galets, câblette, etc...</t>
  </si>
  <si>
    <t>à l' identique</t>
  </si>
  <si>
    <t>Remplacement plaque "Poussez"</t>
  </si>
  <si>
    <t>Mise en place au palier de signalisation spécifique (mesures d'hygiène, rappel des gestes barrières, application de la distanciation sociale, …)</t>
  </si>
  <si>
    <t>Remplacement poignée de porte battante</t>
  </si>
  <si>
    <t>Remplacement paumelle de porte battante</t>
  </si>
  <si>
    <t>Remplacement regard vitrés &lt; à 1200 x 150</t>
  </si>
  <si>
    <t>Remplacement regard vitrés &gt; à 1200 x 150</t>
  </si>
  <si>
    <t>Remplacement pare close occulus</t>
  </si>
  <si>
    <t>Remplacement des impostes vitrées par Stadip 4.4.2</t>
  </si>
  <si>
    <t>Remplacement porte battante complète (inclus serrure, regard vitré, poignée, bouton, plaque de propreté, etc…)</t>
  </si>
  <si>
    <t>Jusqu'à PL 700 mm</t>
  </si>
  <si>
    <t>PL 800 mm</t>
  </si>
  <si>
    <t>Remplacement porte automatique complète (inclus serrure, bouton, etc…)</t>
  </si>
  <si>
    <t>Jusqu'à PL 700 mm - Inox</t>
  </si>
  <si>
    <t>Jusqu'à PL 700 mm - Acier-prépeint</t>
  </si>
  <si>
    <t>PL 800 mm - Inox</t>
  </si>
  <si>
    <t>PL 800 mm - Acier pré-peint</t>
  </si>
  <si>
    <t>PL 900 mm - Inox</t>
  </si>
  <si>
    <t>PL 900 mm - Acier pré-peint</t>
  </si>
  <si>
    <t>PL &gt;900 mm - Inox</t>
  </si>
  <si>
    <t>PL &gt;900 mm - Acier pré-peint</t>
  </si>
  <si>
    <t>PL 1000 mm - Inox</t>
  </si>
  <si>
    <t>PL 1000 mm - Acier pré-peint</t>
  </si>
  <si>
    <t>PL 1100 &amp; 1200 mm - Inox</t>
  </si>
  <si>
    <t>PL 1100 &amp; 1200 mm - Acier pré-peint</t>
  </si>
  <si>
    <t>PL &gt; 1200 mm - Inox</t>
  </si>
  <si>
    <t>PL &gt; 1200 mm - Acier pré-peint</t>
  </si>
  <si>
    <t>Remplacement d'une porte palière battante par une porte automatique</t>
  </si>
  <si>
    <t>PL 1200 mm - Inox</t>
  </si>
  <si>
    <t>PL 1200 mm - Acier pré-peint</t>
  </si>
  <si>
    <t>Remplacement portes palières automatiques antivandales de catégorie 1 selon la norme EN 81-71</t>
  </si>
  <si>
    <t>Remplacement portes palières automatiques antivandales de catégorie 2 selon la norme EN 81-71</t>
  </si>
  <si>
    <t>Remplacement portes palières battantes antivandales de catégorie 1 selon la norme EN 81-71</t>
  </si>
  <si>
    <t>Remplacement portes palières battantes antivandales de catégorie 2 selon la norme EN 81-71</t>
  </si>
  <si>
    <t xml:space="preserve">Remplacement vantail de porte automatique </t>
  </si>
  <si>
    <t>Remplacement tôle chasse-pieds / paroi lisse</t>
  </si>
  <si>
    <t>Remplacement de seuil palier porte automatique</t>
  </si>
  <si>
    <t>inox, y compris tole chasse-pieds</t>
  </si>
  <si>
    <t>Traitement anti corrosion d'un seuil palier</t>
  </si>
  <si>
    <t>Remplacement contact à clé palier</t>
  </si>
  <si>
    <t>Remise en état deverrouillage manuel de porte palière</t>
  </si>
  <si>
    <t>Remplacement du dispositif d'occultation des déverrouillages</t>
  </si>
  <si>
    <t>Remplacement du boitier de l'appel pompier (avec phonie) pose en applique</t>
  </si>
  <si>
    <t xml:space="preserve">inox y compris fixations </t>
  </si>
  <si>
    <t>Remplacement du boitier de l'appel pompier (avec phonie) pose encastrée</t>
  </si>
  <si>
    <t>Remplacement du verre dormant Boîte d'appel pompiers</t>
  </si>
  <si>
    <t>Remplacement du guide de déverrouillage de porte palière</t>
  </si>
  <si>
    <t>Ajout de contrepoids sur les portes automatiques</t>
  </si>
  <si>
    <t>Peinture d'une porte automatique</t>
  </si>
  <si>
    <t>Peinture d'une porte battante</t>
  </si>
  <si>
    <t>LOCAL DES MACHINES / POULIES</t>
  </si>
  <si>
    <t>Remplacement du boîtier à clé fracturable</t>
  </si>
  <si>
    <t>Coffret métallique</t>
  </si>
  <si>
    <t>Affichage d'identification du local ("Danger…")</t>
  </si>
  <si>
    <t>Fixation antivandales</t>
  </si>
  <si>
    <t>Sécuriser et baliser les points inférieurs à 1,80 m en machinerie.</t>
  </si>
  <si>
    <t>Remplacement échelle d'accès au local des machines / locaux poulies</t>
  </si>
  <si>
    <t>Remplacement échelle d'accès au local des machines / locaux poulies, modèle à crinoline</t>
  </si>
  <si>
    <t>Remplacement du verrouillage de l'échelle d'accès</t>
  </si>
  <si>
    <t>Remplacement du support d'échelle d'accès au local par un modèle verrouillable</t>
  </si>
  <si>
    <t>Mise en place barre d'accrochage pour l'échelle d'accès au local des machines</t>
  </si>
  <si>
    <t>Pose d'une crosse de rétablissement pour accès au local des machines</t>
  </si>
  <si>
    <t>Remplacement du verrou d'accès au local</t>
  </si>
  <si>
    <t>Remplacement de la trappe d'accès au local</t>
  </si>
  <si>
    <t>Trappe métallique équilibrée, indégondable,verrou, pancarte</t>
  </si>
  <si>
    <t>Renforcement de la trappe d'accès au local</t>
  </si>
  <si>
    <t>Remplacement de la porte d'accès au local</t>
  </si>
  <si>
    <t>Porte métallique conforme à la réglementation, verrou et pancarte</t>
  </si>
  <si>
    <t>Equilibrage d'un vantail de trappe, par vérin ou contrepoids</t>
  </si>
  <si>
    <t>Protection du contrepoids d'équilibrage de trappe</t>
  </si>
  <si>
    <t>Pose d'un arrêt de volet de trappe</t>
  </si>
  <si>
    <t>Installation d'un dispositif pour rendre la trappe indégondable</t>
  </si>
  <si>
    <t>Mise en place d'un garde-corps pourtour de trappe</t>
  </si>
  <si>
    <t>Remplacement d'une poignée de porte ou de trappe</t>
  </si>
  <si>
    <t>Remplacement des câbles de traction diam 8</t>
  </si>
  <si>
    <t>Inclus contrat sauf cas spécifique (réserve EDL, Inondation, ..)</t>
  </si>
  <si>
    <t>Base 6 niveaux mach haute</t>
  </si>
  <si>
    <t>+/- Value par niveau en Plus ou en moins</t>
  </si>
  <si>
    <t>Base 6 niveaux mach basse</t>
  </si>
  <si>
    <t>Remplacement des câbles de traction diam 11</t>
  </si>
  <si>
    <t>Remplacement des câbles de traction diam 13</t>
  </si>
  <si>
    <t>Remplacement câble limiteur diam 6 par ml</t>
  </si>
  <si>
    <t>Remplacement câble limiteur diam 8 par ml</t>
  </si>
  <si>
    <t>Poulie d'adhérence diam 320/440 ou équivalent</t>
  </si>
  <si>
    <t>Poulie d'adhérence diam 520 ou équivalent</t>
  </si>
  <si>
    <t>Poulie d'adhérence &gt; 520</t>
  </si>
  <si>
    <t>Remplacement Levier de frein motoréducteur</t>
  </si>
  <si>
    <t>Remplacement de l'armoire de manœuvre 2 vitesses 0,60 à &lt;1,00 m/s _ 8 niveaux maxi _ Simplex</t>
  </si>
  <si>
    <t>Révision et toutes fileries incluses</t>
  </si>
  <si>
    <t>par niveau supplementaire</t>
  </si>
  <si>
    <t>Remplacement de l'armoire de manœuvre VF _  0,60 à &lt;1,00 m/s _ 8 niveaux maxi _ Simplex</t>
  </si>
  <si>
    <r>
      <t xml:space="preserve">Remplacement de l'armoire de manœuvre VF </t>
    </r>
    <r>
      <rPr>
        <sz val="10"/>
        <rFont val="Calibri"/>
        <family val="2"/>
      </rPr>
      <t>≥</t>
    </r>
    <r>
      <rPr>
        <sz val="10"/>
        <rFont val="Arial"/>
        <family val="2"/>
      </rPr>
      <t xml:space="preserve"> 1,00 m/s et ≤ 1,6m/s _ 12 niveaux maxi _ Simplex</t>
    </r>
  </si>
  <si>
    <r>
      <t xml:space="preserve">Remplacement de l'armoire de manœuvre VF </t>
    </r>
    <r>
      <rPr>
        <sz val="10"/>
        <rFont val="Calibri"/>
        <family val="2"/>
      </rPr>
      <t xml:space="preserve">&gt; </t>
    </r>
    <r>
      <rPr>
        <sz val="10"/>
        <rFont val="Arial"/>
        <family val="2"/>
      </rPr>
      <t>1,6m/s _ 12 niveaux maxi _ Simplex</t>
    </r>
  </si>
  <si>
    <r>
      <t xml:space="preserve">Remplacement de l'armoire de manœuvre ascenseur Hydraulique </t>
    </r>
    <r>
      <rPr>
        <sz val="10"/>
        <rFont val="Calibri"/>
        <family val="2"/>
      </rPr>
      <t>≤</t>
    </r>
    <r>
      <rPr>
        <sz val="10"/>
        <rFont val="Arial"/>
        <family val="2"/>
      </rPr>
      <t xml:space="preserve"> 1000Kg</t>
    </r>
  </si>
  <si>
    <t>Remplacement de l'armoire de manœuvre ascenseur Hydraulique &gt; 1000Kg</t>
  </si>
  <si>
    <t>Remplacement de l'armoire de manœuvre 2 vitesses 0,60 à &lt;1,00 m/s _ 8 niveaux maxi _ Duplex</t>
  </si>
  <si>
    <t>Remplacement de l'armoire de manœuvre VF _  0,60 à &lt;1,00 m/s _ 8 niveaux maxi _ Duplex</t>
  </si>
  <si>
    <r>
      <t xml:space="preserve">Remplacement de l'armoire de manœuvre VF </t>
    </r>
    <r>
      <rPr>
        <sz val="10"/>
        <rFont val="Calibri"/>
        <family val="2"/>
      </rPr>
      <t>≥</t>
    </r>
    <r>
      <rPr>
        <sz val="10"/>
        <rFont val="Arial"/>
        <family val="2"/>
      </rPr>
      <t xml:space="preserve"> 1,00 m/s  et </t>
    </r>
    <r>
      <rPr>
        <sz val="10"/>
        <rFont val="Calibri"/>
        <family val="2"/>
      </rPr>
      <t>≤</t>
    </r>
    <r>
      <rPr>
        <sz val="10"/>
        <rFont val="Arial"/>
        <family val="2"/>
      </rPr>
      <t xml:space="preserve"> 1,6m/s _ 12 niveaux maxi _ Duplex</t>
    </r>
  </si>
  <si>
    <r>
      <t xml:space="preserve">Remplacement de l'armoire de manœuvre VF </t>
    </r>
    <r>
      <rPr>
        <sz val="10"/>
        <rFont val="Calibri"/>
        <family val="2"/>
      </rPr>
      <t>&gt; 1,6m/s</t>
    </r>
    <r>
      <rPr>
        <sz val="10"/>
        <rFont val="Arial"/>
        <family val="2"/>
      </rPr>
      <t xml:space="preserve"> _ 12 niveaux maxi _ Multiplex</t>
    </r>
  </si>
  <si>
    <t>Remplacement carte mère manœuvre</t>
  </si>
  <si>
    <t>Adjonction d'une Variation de Fréquence sur manœuvre conservée &lt; 8kW</t>
  </si>
  <si>
    <t>Adjonction d'une Variation de Fréquence sur manœuvre conservée &lt; 11kW</t>
  </si>
  <si>
    <t>Adjonction d'une Variation de Fréquence sur manœuvre conservée &gt; 11kW</t>
  </si>
  <si>
    <t>Adjonction d'une Variation de Fréquence sur manœuvre conservée &gt; 20kW</t>
  </si>
  <si>
    <t>Remplacement du moto-réducteur  et câbles. Appareil de 180 à 450 Kg   jusqu'à 1m/s  (Gearless)</t>
  </si>
  <si>
    <t>Remplacement du moto-réducteur  et câbles. Appareil de 500 à 630 Kg jusqu'à 1m/s  (Gearless)</t>
  </si>
  <si>
    <t>Remplacement du moto-réducteur  et câbles. Appareil de 675 à 1000 Kg jusqu'à 1m/s  (Gearless)</t>
  </si>
  <si>
    <t>Remplacement du moto-réducteur  et câbles. Appareil &gt; 1000 Kg jusqu'à 1m/s  (Gearless)</t>
  </si>
  <si>
    <t>Remplacement du moto-réducteur  et câbles. Appareil de 180 à 450 Kg   vitesse : de  1m/s à 1,6m/s  (Gearless)</t>
  </si>
  <si>
    <t>Remplacement du moto-réducteur  et câbles. Appareil de 500 à 630 Kg  _ vitesse : de  1m/s à 1,6m/s  (Gearless)</t>
  </si>
  <si>
    <t>Remplacement du moto-réducteur  et câbles. Appareil de 675 à 1000 Kg _  vitesse : de  1m/s à 1,6m/s  (Gearless)</t>
  </si>
  <si>
    <t>Remplacement du moto-réducteur  et câbles. Appareil &gt; 1000 Kg  _ vitesse : de  1m/s à 1,6m/s  (Gearless)</t>
  </si>
  <si>
    <t>Remplacement du moto-réducteur  et câbles. Appareil de 180 à 450 Kg   jusqu'à 1m/s  (moto-réducteur)</t>
  </si>
  <si>
    <t>Remplacement du moto-réducteur  et câbles. Appareil de 500 à 630 Kg jusqu'à 1m/s (moto-réducteur)</t>
  </si>
  <si>
    <t>Remplacement du moto-réducteur  et câbles. Appareil de 675 à 1000 Kg jusqu'à 1m/s (moto-réducteur)</t>
  </si>
  <si>
    <t>Remplacement du moto-réducteur  et câbles. Appareil &gt; 1000 Kg jusqu'à 1m/s (moto-réducteur)</t>
  </si>
  <si>
    <t>Remplacement du moto-réducteur  et câbles. Appareil de 180 à 450 Kg   vitesse : de  1m/s à 1,6m/s (moto-réducteur)</t>
  </si>
  <si>
    <t>Remplacement du moto-réducteur  et câbles. Appareil de 500 à 630 Kg  _ vitesse : de  1m/s à 1,6m/s (moto-réducteur)</t>
  </si>
  <si>
    <t>Remplacement du moto-réducteur  et câbles. Appareil de 675 à 1000 Kg _  vitesse : de  1m/s à 1,6m/s (moto-réducteur)</t>
  </si>
  <si>
    <t>Remplacement du moto-réducteur  et câbles. Appareil &gt; 1000 Kg  _ vitesse : de  1m/s à 1,6m/s (moto-réducteur)</t>
  </si>
  <si>
    <t>Remplacement du moto-réducteur  et câbles. Appareil &gt; 1000 Kg  _ vitesse : de  1,7m/s à 2,6m/s (moto-réducteur)</t>
  </si>
  <si>
    <t>Rebobinage moto-réducteur &lt; 10kW</t>
  </si>
  <si>
    <t>Si pas inclus au contrat</t>
  </si>
  <si>
    <t>Rebobinage moto-réducteur &lt; 20kW</t>
  </si>
  <si>
    <t>Rebobinage moto-réducteur &lt; 30kW</t>
  </si>
  <si>
    <t>Remise en état palier moteur ou arbre lent</t>
  </si>
  <si>
    <t xml:space="preserve">Remise en état génératrice </t>
  </si>
  <si>
    <r>
      <t xml:space="preserve">Remplacement de la cuve sur ascenseur Hydraulique </t>
    </r>
    <r>
      <rPr>
        <sz val="10"/>
        <rFont val="Calibri"/>
        <family val="2"/>
      </rPr>
      <t>≤</t>
    </r>
    <r>
      <rPr>
        <sz val="10"/>
        <rFont val="Arial"/>
        <family val="2"/>
      </rPr>
      <t xml:space="preserve"> 1000Kg</t>
    </r>
  </si>
  <si>
    <t>Remplacement de la cuve sur ascenseur Hydraulique &gt; 1000Kg</t>
  </si>
  <si>
    <t>Installation d'une manœuvre électrique de rappel dans le local des machines.</t>
  </si>
  <si>
    <t>Remplacement du tableau d'arrivée de courant (jusqu'à 32A)</t>
  </si>
  <si>
    <t>Remplacement du tableau d'arrivée de courant (&gt; 32A)</t>
  </si>
  <si>
    <t>Mise en place d'un kit de consignation sur le tabeau éléctrique</t>
  </si>
  <si>
    <t>Remplacement / Mise en place d'une protection différentielle sur le tableau électrique</t>
  </si>
  <si>
    <t>Pose d'une protection mécanique transparente avec signalisation sur les éléments de l’armoire de manœuvre restant sous tension après coupure de courant.</t>
  </si>
  <si>
    <t>Mise en place d'un tableau électrique simplifié dans local des poulies</t>
  </si>
  <si>
    <t>Installation d'un boîtier de visualisation "cabine à niveau" par voyant lumineux</t>
  </si>
  <si>
    <t>Pose d'une extraction mécanique forcée en machinerie (20 volumes/heure)</t>
  </si>
  <si>
    <t>Asservissement de la manœuvre à la température du local (appareil hydraulique)</t>
  </si>
  <si>
    <t>Mise en place d'un bac de rétention sous la cuve hydraulique</t>
  </si>
  <si>
    <t>Installation de béquilles de sécurité sur ascenseur hydraulique</t>
  </si>
  <si>
    <t>Création d'un retour automatique au niveau le plus bas sur appareil hydraulique</t>
  </si>
  <si>
    <t>Remplacement du limiteur de vitesse, de la câblette, du tendeur _ Vitesse nominale jusque 1m/s</t>
  </si>
  <si>
    <t>Plus-value modèle télécommandé</t>
  </si>
  <si>
    <t>Remplacement du limiteur de vitesse, de la câblette, du tendeur _ Vitesse nominale jusque 1,6m/s</t>
  </si>
  <si>
    <t>Remplacement éclairage 2 tubes leds, compris filerie et interrupteur lumineux</t>
  </si>
  <si>
    <t>Remplacement interrupteur par modèle lumineux</t>
  </si>
  <si>
    <t>Ajout d'un point lumineux (2 tubes leds) au système d'éclairage existant</t>
  </si>
  <si>
    <t>Remplacement / Installation éclairage de secours</t>
  </si>
  <si>
    <t>Protection d'un point rentrant</t>
  </si>
  <si>
    <t>Capotage d'une pièce tournante</t>
  </si>
  <si>
    <t>Mise en peinture d'une poulie</t>
  </si>
  <si>
    <t>Pose d'échelons d'accès au massif</t>
  </si>
  <si>
    <t>Pose d'une chaînette de retenue massif (fermeture au passage)</t>
  </si>
  <si>
    <t>Pose d'une crosse de préhension pour accès au massif</t>
  </si>
  <si>
    <t>Forfait</t>
  </si>
  <si>
    <t>Pose d'un garde-corps massif avec lisse et sous-lisse</t>
  </si>
  <si>
    <t>Pose de plinthes sur les garde-corps dans le local de machinerie</t>
  </si>
  <si>
    <t>Rehausse du garde corps massif existant à 1m 10</t>
  </si>
  <si>
    <t>Mise en place d'un crochet de manutention</t>
  </si>
  <si>
    <t>Test / estampillage d'un crochet de manutention</t>
  </si>
  <si>
    <t>Peinture du local (sol, mur, plafond)</t>
  </si>
  <si>
    <t>Encloisonnement d'une canalisation étrangère au service de l'ascenseur.</t>
  </si>
  <si>
    <t>Liaison équipotentielle entre deux pièces métalliques</t>
  </si>
  <si>
    <t>Pose d'une séparation machinerie métal déployé sur cadre avec porte, verrou</t>
  </si>
  <si>
    <t>EN GAINE</t>
  </si>
  <si>
    <t>Mise en place d'un fourreau toute hauteur interdisant l'accès à la gaine</t>
  </si>
  <si>
    <t>Mise en place d'un dispositif interdisant l'accès aux éléments de déverrouillage des portes</t>
  </si>
  <si>
    <t>Mise en place d'une tôle ajourée pour interdire l'accès à la gaine</t>
  </si>
  <si>
    <t>Séparation grillagée en gaine, toute hauteur</t>
  </si>
  <si>
    <t>Coulisseaux cabine / cpds</t>
  </si>
  <si>
    <t>par paire</t>
  </si>
  <si>
    <t>Garniture coulisseaux</t>
  </si>
  <si>
    <t>Roller jusqu'à 1,6m/s</t>
  </si>
  <si>
    <t>Roller &gt; 1,6m/s</t>
  </si>
  <si>
    <t>Décorrodage et mise en peinture antirouille des organes métalliques en cuvette</t>
  </si>
  <si>
    <t>Mise en peinture du fond de cuvette, remontée sur 1 mètre</t>
  </si>
  <si>
    <t>Réalisation d'une étanchéité cuvette</t>
  </si>
  <si>
    <t>Remplacement des amortisseurs cuvette (accumulation d'énergie)</t>
  </si>
  <si>
    <t>Unitaire</t>
  </si>
  <si>
    <t>Remplacement des amortisseurs cuvette (à huile)</t>
  </si>
  <si>
    <t>Calage gueuses contrepoids</t>
  </si>
  <si>
    <t>Installation d'un STOP cuvette</t>
  </si>
  <si>
    <t>Réhausse des chandelles des amortisseurs de façon à obtenir une dénivellation maximum de 12 cm.</t>
  </si>
  <si>
    <t>Installation d'une prise de courant en cuvette</t>
  </si>
  <si>
    <t>Mise en place d'un système de phonie en cuvette</t>
  </si>
  <si>
    <t>Mise en place d'une échelle / échelons d'accès cuvette</t>
  </si>
  <si>
    <t>Mise en place d'une barre de préhension pour accès cuvette</t>
  </si>
  <si>
    <t>Installation d'une commande d'éclairage en cuvette</t>
  </si>
  <si>
    <t>Installation d'une commande d'éclairage gaine depuis le toit de cabine</t>
  </si>
  <si>
    <t>Remplacement de l'éclairage en gaine par tubes fluos</t>
  </si>
  <si>
    <t>Remplacement de l'éclairage en gaine par leds</t>
  </si>
  <si>
    <t>Remplacement des fins de course</t>
  </si>
  <si>
    <t>Drisse de sélecteur en gaine</t>
  </si>
  <si>
    <t>ml</t>
  </si>
  <si>
    <t>Bloc bistables sur toit de cabine</t>
  </si>
  <si>
    <t>Bande de sélecteur (crantée, ..)</t>
  </si>
  <si>
    <t>Détecteur optique de sélecteur</t>
  </si>
  <si>
    <t>Mise en place d'un contact à arrachement</t>
  </si>
  <si>
    <t>Remplacement de la canalisations palières (goulottes plastiques)</t>
  </si>
  <si>
    <t>par niveau</t>
  </si>
  <si>
    <t>Remplacement des fileries électriques souples en gaine (pendentifs)</t>
  </si>
  <si>
    <t>Poulie de renvoi / Mouflage</t>
  </si>
  <si>
    <t>Roulement étanche poulie de renvoi ou mouflage</t>
  </si>
  <si>
    <t>Capotage d'une poulie de renvoi / mouflage</t>
  </si>
  <si>
    <t>Installation contact de poulie tendeuse</t>
  </si>
  <si>
    <t>Roulement de poulie tendeuse</t>
  </si>
  <si>
    <t>Protection de la poulie tendeuse contre les risques de chutes d'objets</t>
  </si>
  <si>
    <t>ACCES</t>
  </si>
  <si>
    <t>Lecteur Badge en remplacement</t>
  </si>
  <si>
    <t>Installation et câblage d'un lecteur de badges</t>
  </si>
  <si>
    <t>Pose d'un coffre à clé antivandale encastré</t>
  </si>
  <si>
    <t>Sur la terrasse, balisage par poteaux et chaînes du cheminement d'accès à la machinerie pour un parcours de 5 m.</t>
  </si>
  <si>
    <t>SPECIFIQUE ERP</t>
  </si>
  <si>
    <t>Asservir le fonctionnement de l'ascenseur à la température du local des machines (AS2)</t>
  </si>
  <si>
    <t>Installer un extracteur conforme en local des machines AS2)</t>
  </si>
  <si>
    <t>Relier la téléalarme au PC sécurité (AS3 + Arrêté du 18 Novembre 2004)</t>
  </si>
  <si>
    <t>Installer un bac de rétention sous la cuve hydraulique (CO28)</t>
  </si>
  <si>
    <t>Mettre à disposition une pince pour découper le grillage de séparation de gaines (inter-communication)</t>
  </si>
  <si>
    <t>Installer une passerelle d'inter-communication</t>
  </si>
  <si>
    <t>Installer une interphonie conforme AS4 dans le local d'attente sécurisé</t>
  </si>
  <si>
    <t>Remplacer une boite à boutons palière par un modèle avec protection par fusibles (portes coupe-feu 2 heures)</t>
  </si>
  <si>
    <t>Raccorder la non-desserte des niveaux sinistrés à la détection incendie (câblage)</t>
  </si>
  <si>
    <t>Installer un contact à clé en cabine conforme à l'article J31 (ERP commandes accompagnées) - et forunir 3 clés au propriétaire</t>
  </si>
  <si>
    <t>PLUS-VALUES SPECIFIQUES TRAITEMENT AMIANTE</t>
  </si>
  <si>
    <t xml:space="preserve">Dépose, évacuation, traitement selon réglementation amiante du sol cabine si présence d'amiante dans colle ou dalle </t>
  </si>
  <si>
    <t>Plus value pour cabine 300 KG / 400 KG</t>
  </si>
  <si>
    <t>Plus value pour cabine 525 KG / 630 KG</t>
  </si>
  <si>
    <t xml:space="preserve"> Plus value pour cabine 1000 KG / 1600 KG</t>
  </si>
  <si>
    <t xml:space="preserve"> Plus value pour cabine 1600 KG / 2500 KG</t>
  </si>
  <si>
    <t xml:space="preserve">Fourniture et pose d'un SAS étanche en contreplaqué (doublage polyane) </t>
  </si>
  <si>
    <t xml:space="preserve">Dépose, évacuation, traitement d'une porte palière complète selon réglementation </t>
  </si>
  <si>
    <t xml:space="preserve">Mise en dépression de la gaine </t>
  </si>
  <si>
    <t>Plus value pour pose indicateur de direction ou de position sur porte amiantée - Prix par niveau</t>
  </si>
  <si>
    <t>Plus value pour pose boite à bouton palière (1 ou 2 boutons) sur porte amiantée -  Prix par niveau</t>
  </si>
  <si>
    <t>Plus value remplacement porte palière ou seuil si présence amiante dans colle ou dalle de sol au palier - Prix par niveau</t>
  </si>
  <si>
    <t>OPERATION SPECIFIQUE</t>
  </si>
  <si>
    <t>Vidange cuvette + nettoyage + enlèvement détritus + désinfection</t>
  </si>
  <si>
    <t>PU € HT / par m3 de cuvette</t>
  </si>
  <si>
    <r>
      <t xml:space="preserve">Coefficient multiplicateur applicable au déboursé sur fournitures hors bordereau </t>
    </r>
    <r>
      <rPr>
        <b/>
        <vertAlign val="superscript"/>
        <sz val="10"/>
        <rFont val="Arial"/>
        <family val="2"/>
      </rPr>
      <t>1</t>
    </r>
  </si>
  <si>
    <t>coefficient</t>
  </si>
  <si>
    <r>
      <rPr>
        <b/>
        <vertAlign val="superscript"/>
        <sz val="12"/>
        <color rgb="FF000000"/>
        <rFont val="Liberation Sans1"/>
      </rPr>
      <t>1</t>
    </r>
    <r>
      <rPr>
        <sz val="11"/>
        <color rgb="FF000000"/>
        <rFont val="Calibri"/>
        <family val="2"/>
        <scheme val="minor"/>
      </rPr>
      <t xml:space="preserve">  </t>
    </r>
    <r>
      <rPr>
        <sz val="10"/>
        <color rgb="FF000000"/>
        <rFont val="Arial"/>
        <family val="2"/>
      </rPr>
      <t>Toutes les pièces nécessaires au bon fonctionnement des appareils et non prévues au présent bordereau, non exhaustif, pourront toutefois être facturées dans le cadre du présent marché sur présentation 
préalable d'un justificatif (fournisseur,constructeur,centrale d'achat,etc.).</t>
    </r>
  </si>
  <si>
    <t xml:space="preserve">Il est par ailleurs précisé que tous les articles mentionnés dans ce bordereau ne donneront pas obligatoirement lieu à commande dans l'exécution du présent marché. </t>
  </si>
  <si>
    <t>Référence marché : 2026_Travaux TJ VERSAILLES</t>
  </si>
  <si>
    <t xml:space="preserve">Indiquer svp le nom de votre entreprise : </t>
  </si>
  <si>
    <t>à renseigner SVP</t>
  </si>
  <si>
    <t>INSTRUCTIONS</t>
  </si>
  <si>
    <r>
      <t xml:space="preserve">Attention :
 - Ne pas modifier le format du fichier (Excel)
- Toutes les </t>
    </r>
    <r>
      <rPr>
        <b/>
        <u/>
        <sz val="12"/>
        <rFont val="Arial"/>
        <family val="2"/>
      </rPr>
      <t xml:space="preserve">cellules violettes </t>
    </r>
    <r>
      <rPr>
        <b/>
        <sz val="12"/>
        <rFont val="Arial"/>
        <family val="2"/>
      </rPr>
      <t xml:space="preserve"> sont à compléter, sous peine de rejet de l'offre.
- Tous les prix sont en € HT</t>
    </r>
  </si>
  <si>
    <t>DESCRIPTIF</t>
  </si>
  <si>
    <t>Réf CCP</t>
  </si>
  <si>
    <t>ONGLET 1. DPGF RPC</t>
  </si>
  <si>
    <t>ONGLET 2. BPU_PRESTATIONS</t>
  </si>
  <si>
    <t>ONGLET 3. BPU_PIECES</t>
  </si>
  <si>
    <t>Ce tableau recense : 
- les prix du bordereau de prix unitaires des prestations pour les ascenseurs, monte-charges, élévateurs pour personnes à mobilité réduite et plates-formes élévatrices.</t>
  </si>
  <si>
    <t>Ce tableau recense : 
- les prix du bordereau de prix unitaires des pièces de maintenance corrective pour les ascenseurs, monte-charges, élévateurs pour personnes à mobilité réduite et plates-formes élévatrices.</t>
  </si>
  <si>
    <r>
      <t xml:space="preserve">Quand un prix de fourniture de matériel ou de prestations ne figure pas au BPU, le service bénéficiaire doit s'assurer que le titulaire a bien établi son devis au vu du prix d'achat net fournisseur.
Le service bénéficiaire se réserve donc la possibilité de demander au titulaire la copie des factures (ou bordereaux chiffrés) du fournisseur, pour garantir le maintien de l'exclusivité contractuelle du titulaire. 
</t>
    </r>
    <r>
      <rPr>
        <u/>
        <sz val="12"/>
        <color rgb="FF000000"/>
        <rFont val="Liberation Sans1"/>
      </rPr>
      <t>Au delà d’un montant de 600 € HT, la facture fournisseur doit être obligatoirement transmise par le titulaire.</t>
    </r>
    <r>
      <rPr>
        <sz val="11"/>
        <color rgb="FF000000"/>
        <rFont val="Calibri"/>
        <family val="2"/>
        <scheme val="minor"/>
      </rPr>
      <t xml:space="preserve">
Conformément aux conditions contractuelles, chaque devis doit faire apparaître :
- le numéro et libellé exact de la ligne BPU pour les prestations prévues au présent tableau de prix,
- le taux et le quantitatif horaire pour les prestations non prévues au présent tableau de prix, ainsi que le prix de fourniture de matériels. Il doit ensuite être accepté au préalable par le service bénéficiaire puis transmis au comptable.</t>
    </r>
  </si>
  <si>
    <r>
      <t xml:space="preserve">Ce tableau recense:
- le prix  de maintenance préventive des ascenseurs, des monte-charges </t>
    </r>
    <r>
      <rPr>
        <b/>
        <u/>
        <sz val="11"/>
        <color theme="1"/>
        <rFont val="Calibri"/>
        <family val="2"/>
      </rPr>
      <t xml:space="preserve">accessibles et/ou accompagnés et pour les </t>
    </r>
    <r>
      <rPr>
        <b/>
        <sz val="11"/>
        <color theme="1"/>
        <rFont val="Calibri"/>
        <family val="2"/>
      </rPr>
      <t>élévateurs pour personnes à mobilité réduite et plates-formes élévatrices.</t>
    </r>
  </si>
  <si>
    <t>ANNEXE financière à l'acte d'engagement - DPGF et Bordereau de Prix Unitaire (BPU)</t>
  </si>
  <si>
    <t>TJ DE VERSAILLES - BPU Maintenance des ascenseurs et des EPMR</t>
  </si>
  <si>
    <t>TOTAL maintenance par appareil (en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</si>
</sst>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_)\ [$€-1]_);\(#,##0.00\)\ [$€-1]_);_(* &quot;-&quot;??_)\ [$€-1]_);_(@"/>
    <numFmt numFmtId="165" formatCode="#,##0.00\ _F"/>
    <numFmt numFmtId="166" formatCode="#,##0.00_ ;\-#,##0.00\ "/>
  </numFmts>
  <fonts count="59">
    <font>
      <sz val="11"/>
      <color rgb="FF000000"/>
      <name val="Calibri"/>
      <scheme val="minor"/>
    </font>
    <font>
      <b/>
      <sz val="18"/>
      <color rgb="FF000000"/>
      <name val="Cera Pro"/>
    </font>
    <font>
      <sz val="11"/>
      <name val="Cera Pro"/>
    </font>
    <font>
      <sz val="11"/>
      <color theme="1"/>
      <name val="Cera Pro"/>
    </font>
    <font>
      <sz val="11"/>
      <color rgb="FF000000"/>
      <name val="Cera Pro"/>
    </font>
    <font>
      <sz val="10"/>
      <color rgb="FF000000"/>
      <name val="Cera Pro"/>
    </font>
    <font>
      <b/>
      <sz val="10"/>
      <color rgb="FFCC0000"/>
      <name val="Cera Pro"/>
    </font>
    <font>
      <b/>
      <sz val="10"/>
      <color rgb="FF000000"/>
      <name val="Cera Pro"/>
    </font>
    <font>
      <b/>
      <sz val="12"/>
      <color rgb="FF000000"/>
      <name val="Cera Pro"/>
    </font>
    <font>
      <sz val="12"/>
      <color theme="1"/>
      <name val="Cera Pro"/>
    </font>
    <font>
      <sz val="11"/>
      <color theme="1"/>
      <name val="Calibri"/>
      <family val="2"/>
      <scheme val="minor"/>
    </font>
    <font>
      <b/>
      <sz val="11"/>
      <color rgb="FF000000"/>
      <name val="Calibri"/>
      <family val="2"/>
    </font>
    <font>
      <sz val="11"/>
      <color rgb="FF000000"/>
      <name val="Calibri"/>
      <family val="2"/>
      <scheme val="minor"/>
    </font>
    <font>
      <sz val="10"/>
      <name val="Cera Pro"/>
    </font>
    <font>
      <sz val="11"/>
      <color rgb="FF000000"/>
      <name val="Arial"/>
      <family val="2"/>
    </font>
    <font>
      <sz val="16"/>
      <color rgb="FF000000"/>
      <name val="Arial"/>
      <family val="2"/>
    </font>
    <font>
      <b/>
      <sz val="16"/>
      <color rgb="FF000000"/>
      <name val="Arial"/>
      <family val="2"/>
    </font>
    <font>
      <b/>
      <sz val="12"/>
      <color rgb="FF000000"/>
      <name val="Tahoma"/>
      <family val="2"/>
    </font>
    <font>
      <b/>
      <sz val="11"/>
      <color rgb="FF000000"/>
      <name val="Marianne"/>
      <family val="3"/>
    </font>
    <font>
      <sz val="10"/>
      <color rgb="FF000000"/>
      <name val="Arial"/>
      <family val="2"/>
    </font>
    <font>
      <sz val="9"/>
      <color rgb="FF000000"/>
      <name val="Tahoma"/>
      <family val="2"/>
    </font>
    <font>
      <b/>
      <sz val="9"/>
      <color rgb="FF000000"/>
      <name val="Tahoma"/>
      <family val="2"/>
    </font>
    <font>
      <sz val="9"/>
      <color rgb="FF000000"/>
      <name val="Marianne"/>
      <family val="3"/>
    </font>
    <font>
      <b/>
      <sz val="9"/>
      <color rgb="FF000000"/>
      <name val="Marianne"/>
      <family val="3"/>
    </font>
    <font>
      <b/>
      <u/>
      <sz val="9"/>
      <color rgb="FF000000"/>
      <name val="Marianne"/>
      <family val="3"/>
    </font>
    <font>
      <sz val="9"/>
      <name val="Tahoma"/>
      <family val="2"/>
    </font>
    <font>
      <b/>
      <sz val="14"/>
      <color theme="1"/>
      <name val="Marianne"/>
      <family val="3"/>
    </font>
    <font>
      <b/>
      <sz val="14"/>
      <color theme="1"/>
      <name val="Calibri"/>
      <family val="2"/>
      <scheme val="minor"/>
    </font>
    <font>
      <b/>
      <sz val="16"/>
      <color theme="1"/>
      <name val="Arial"/>
      <family val="2"/>
    </font>
    <font>
      <b/>
      <sz val="12"/>
      <color theme="1"/>
      <name val="Arial"/>
      <family val="2"/>
    </font>
    <font>
      <b/>
      <sz val="9"/>
      <name val="Marianne"/>
      <family val="3"/>
    </font>
    <font>
      <b/>
      <sz val="12"/>
      <name val="Arial"/>
      <family val="2"/>
    </font>
    <font>
      <b/>
      <sz val="10"/>
      <name val="Arial"/>
      <family val="2"/>
    </font>
    <font>
      <sz val="8"/>
      <color rgb="FF000000"/>
      <name val="Tahoma"/>
      <family val="2"/>
    </font>
    <font>
      <sz val="10"/>
      <name val="Arial"/>
      <family val="2"/>
    </font>
    <font>
      <u/>
      <sz val="12"/>
      <color rgb="FF000000"/>
      <name val="Liberation Sans1"/>
    </font>
    <font>
      <sz val="8"/>
      <name val="Arial"/>
      <family val="2"/>
    </font>
    <font>
      <i/>
      <sz val="8"/>
      <name val="Arial"/>
      <family val="2"/>
    </font>
    <font>
      <vertAlign val="superscript"/>
      <sz val="8"/>
      <name val="Arial"/>
      <family val="2"/>
    </font>
    <font>
      <i/>
      <sz val="10"/>
      <name val="Arial"/>
      <family val="2"/>
    </font>
    <font>
      <b/>
      <sz val="10"/>
      <color rgb="FFFF0000"/>
      <name val="Arial"/>
      <family val="2"/>
    </font>
    <font>
      <sz val="10"/>
      <color rgb="FFFF0000"/>
      <name val="Arial"/>
      <family val="2"/>
    </font>
    <font>
      <i/>
      <sz val="10"/>
      <color rgb="FFFF0000"/>
      <name val="Arial"/>
      <family val="2"/>
    </font>
    <font>
      <sz val="10"/>
      <name val="Avant Garde"/>
    </font>
    <font>
      <sz val="10"/>
      <name val="Calibri"/>
      <family val="2"/>
    </font>
    <font>
      <b/>
      <vertAlign val="superscript"/>
      <sz val="10"/>
      <name val="Arial"/>
      <family val="2"/>
    </font>
    <font>
      <b/>
      <vertAlign val="superscript"/>
      <sz val="12"/>
      <color rgb="FF000000"/>
      <name val="Liberation Sans1"/>
    </font>
    <font>
      <b/>
      <sz val="20"/>
      <color theme="1"/>
      <name val="Calibri"/>
      <family val="2"/>
      <scheme val="minor"/>
    </font>
    <font>
      <sz val="18"/>
      <color theme="1"/>
      <name val="Calibri"/>
      <family val="2"/>
      <scheme val="minor"/>
    </font>
    <font>
      <b/>
      <sz val="12"/>
      <name val="Tahoma"/>
      <family val="2"/>
    </font>
    <font>
      <b/>
      <sz val="12"/>
      <color rgb="FF000000"/>
      <name val="Arial"/>
      <family val="2"/>
    </font>
    <font>
      <b/>
      <sz val="14"/>
      <color theme="0"/>
      <name val="Calibri"/>
      <family val="2"/>
    </font>
    <font>
      <sz val="11"/>
      <name val="Arial"/>
      <family val="2"/>
    </font>
    <font>
      <sz val="12"/>
      <color rgb="FF000000"/>
      <name val="Arial"/>
      <family val="2"/>
    </font>
    <font>
      <b/>
      <u/>
      <sz val="12"/>
      <name val="Arial"/>
      <family val="2"/>
    </font>
    <font>
      <b/>
      <sz val="11"/>
      <color theme="1"/>
      <name val="Calibri"/>
      <family val="2"/>
    </font>
    <font>
      <b/>
      <strike/>
      <sz val="11"/>
      <color theme="1"/>
      <name val="Calibri"/>
      <family val="2"/>
    </font>
    <font>
      <b/>
      <u/>
      <sz val="11"/>
      <color theme="1"/>
      <name val="Calibri"/>
      <family val="2"/>
    </font>
    <font>
      <b/>
      <sz val="10"/>
      <color rgb="FF000000"/>
      <name val="Tahoma"/>
      <family val="2"/>
    </font>
  </fonts>
  <fills count="28">
    <fill>
      <patternFill patternType="none"/>
    </fill>
    <fill>
      <patternFill patternType="gray125"/>
    </fill>
    <fill>
      <patternFill patternType="solid">
        <fgColor rgb="FFA4C2F4"/>
        <bgColor rgb="FFA4C2F4"/>
      </patternFill>
    </fill>
    <fill>
      <patternFill patternType="solid">
        <fgColor rgb="FFFFFFFF"/>
        <bgColor rgb="FFFFFFFF"/>
      </patternFill>
    </fill>
    <fill>
      <patternFill patternType="solid">
        <fgColor rgb="FFBFBFBF"/>
        <bgColor rgb="FFBFBFBF"/>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CCCCFF"/>
        <bgColor rgb="FFCCCCFF"/>
      </patternFill>
    </fill>
    <fill>
      <patternFill patternType="solid">
        <fgColor rgb="FFFF9999"/>
        <bgColor rgb="FFFF9999"/>
      </patternFill>
    </fill>
    <fill>
      <patternFill patternType="solid">
        <fgColor rgb="FFFFCC99"/>
        <bgColor rgb="FFFFCC99"/>
      </patternFill>
    </fill>
    <fill>
      <patternFill patternType="solid">
        <fgColor theme="9"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indexed="44"/>
        <bgColor indexed="64"/>
      </patternFill>
    </fill>
    <fill>
      <patternFill patternType="solid">
        <fgColor theme="9" tint="0.39997558519241921"/>
        <bgColor indexed="64"/>
      </patternFill>
    </fill>
    <fill>
      <patternFill patternType="solid">
        <fgColor indexed="22"/>
        <bgColor indexed="64"/>
      </patternFill>
    </fill>
    <fill>
      <patternFill patternType="solid">
        <fgColor rgb="FF969696"/>
        <bgColor rgb="FF969696"/>
      </patternFill>
    </fill>
    <fill>
      <patternFill patternType="solid">
        <fgColor rgb="FFFFFFFF"/>
        <bgColor indexed="64"/>
      </patternFill>
    </fill>
    <fill>
      <patternFill patternType="solid">
        <fgColor rgb="FFBFBFBF"/>
        <bgColor indexed="64"/>
      </patternFill>
    </fill>
    <fill>
      <patternFill patternType="solid">
        <fgColor rgb="FFFFFFFF"/>
        <bgColor rgb="FF969696"/>
      </patternFill>
    </fill>
    <fill>
      <patternFill patternType="solid">
        <fgColor indexed="9"/>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0070C0"/>
        <bgColor rgb="FF0070C0"/>
      </patternFill>
    </fill>
    <fill>
      <patternFill patternType="solid">
        <fgColor theme="0" tint="-0.249977111117893"/>
        <bgColor rgb="FFA5A5A5"/>
      </patternFill>
    </fill>
    <fill>
      <patternFill patternType="solid">
        <fgColor rgb="FFF1F1F3"/>
        <bgColor rgb="FFF1F1F3"/>
      </patternFill>
    </fill>
  </fills>
  <borders count="93">
    <border>
      <left/>
      <right/>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right/>
      <top style="thin">
        <color rgb="FF000000"/>
      </top>
      <bottom style="dotted">
        <color rgb="FF000000"/>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rgb="FF000000"/>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dotted">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rgb="FF000000"/>
      </top>
      <bottom style="medium">
        <color rgb="FF000000"/>
      </bottom>
      <diagonal/>
    </border>
    <border>
      <left style="medium">
        <color indexed="64"/>
      </left>
      <right style="medium">
        <color indexed="64"/>
      </right>
      <top style="medium">
        <color rgb="FF000000"/>
      </top>
      <bottom style="medium">
        <color indexed="64"/>
      </bottom>
      <diagonal/>
    </border>
    <border>
      <left/>
      <right/>
      <top style="medium">
        <color rgb="FF000000"/>
      </top>
      <bottom style="medium">
        <color rgb="FF000000"/>
      </bottom>
      <diagonal/>
    </border>
    <border>
      <left/>
      <right style="medium">
        <color indexed="64"/>
      </right>
      <top style="medium">
        <color rgb="FF000000"/>
      </top>
      <bottom style="thin">
        <color rgb="FF000000"/>
      </bottom>
      <diagonal/>
    </border>
    <border>
      <left style="medium">
        <color rgb="FF000000"/>
      </left>
      <right/>
      <top style="dotted">
        <color rgb="FF000000"/>
      </top>
      <bottom style="thin">
        <color rgb="FF000000"/>
      </bottom>
      <diagonal/>
    </border>
    <border>
      <left/>
      <right style="medium">
        <color indexed="64"/>
      </right>
      <top style="dotted">
        <color rgb="FF000000"/>
      </top>
      <bottom style="thin">
        <color rgb="FF000000"/>
      </bottom>
      <diagonal/>
    </border>
    <border>
      <left style="medium">
        <color indexed="64"/>
      </left>
      <right/>
      <top/>
      <bottom style="medium">
        <color rgb="FF000000"/>
      </bottom>
      <diagonal/>
    </border>
    <border>
      <left style="medium">
        <color indexed="64"/>
      </left>
      <right/>
      <top style="medium">
        <color rgb="FF000000"/>
      </top>
      <bottom style="thin">
        <color rgb="FF000000"/>
      </bottom>
      <diagonal/>
    </border>
    <border>
      <left style="medium">
        <color indexed="64"/>
      </left>
      <right/>
      <top/>
      <bottom style="thin">
        <color rgb="FF000000"/>
      </bottom>
      <diagonal/>
    </border>
    <border>
      <left/>
      <right/>
      <top/>
      <bottom style="thin">
        <color rgb="FF000000"/>
      </bottom>
      <diagonal/>
    </border>
    <border>
      <left/>
      <right/>
      <top style="thin">
        <color rgb="FF000000"/>
      </top>
      <bottom style="medium">
        <color rgb="FF000000"/>
      </bottom>
      <diagonal/>
    </border>
    <border>
      <left/>
      <right/>
      <top style="dotted">
        <color rgb="FF000000"/>
      </top>
      <bottom style="thin">
        <color rgb="FF000000"/>
      </bottom>
      <diagonal/>
    </border>
    <border>
      <left style="medium">
        <color rgb="FF000000"/>
      </left>
      <right/>
      <top/>
      <bottom/>
      <diagonal/>
    </border>
    <border>
      <left style="medium">
        <color rgb="FF000000"/>
      </left>
      <right style="thin">
        <color indexed="64"/>
      </right>
      <top style="thin">
        <color rgb="FF000000"/>
      </top>
      <bottom/>
      <diagonal/>
    </border>
    <border>
      <left style="medium">
        <color rgb="FF000000"/>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style="thin">
        <color indexed="64"/>
      </top>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indexed="64"/>
      </right>
      <top/>
      <bottom/>
      <diagonal/>
    </border>
    <border>
      <left style="medium">
        <color indexed="64"/>
      </left>
      <right style="thick">
        <color rgb="FF000000"/>
      </right>
      <top style="medium">
        <color rgb="FF000000"/>
      </top>
      <bottom style="medium">
        <color indexed="64"/>
      </bottom>
      <diagonal/>
    </border>
    <border>
      <left/>
      <right style="thick">
        <color rgb="FF000000"/>
      </right>
      <top/>
      <bottom/>
      <diagonal/>
    </border>
    <border>
      <left/>
      <right style="thick">
        <color rgb="FF000000"/>
      </right>
      <top style="medium">
        <color rgb="FF000000"/>
      </top>
      <bottom style="thin">
        <color rgb="FF000000"/>
      </bottom>
      <diagonal/>
    </border>
    <border>
      <left/>
      <right style="thick">
        <color rgb="FF000000"/>
      </right>
      <top/>
      <bottom style="thin">
        <color rgb="FF000000"/>
      </bottom>
      <diagonal/>
    </border>
    <border>
      <left/>
      <right style="thick">
        <color rgb="FF000000"/>
      </right>
      <top/>
      <bottom style="medium">
        <color rgb="FF000000"/>
      </bottom>
      <diagonal/>
    </border>
    <border>
      <left/>
      <right style="thick">
        <color rgb="FF000000"/>
      </right>
      <top/>
      <bottom style="medium">
        <color indexed="64"/>
      </bottom>
      <diagonal/>
    </border>
    <border>
      <left style="medium">
        <color rgb="FF000000"/>
      </left>
      <right/>
      <top style="thick">
        <color rgb="FF000000"/>
      </top>
      <bottom/>
      <diagonal/>
    </border>
    <border>
      <left/>
      <right/>
      <top style="thick">
        <color rgb="FF000000"/>
      </top>
      <bottom/>
      <diagonal/>
    </border>
    <border>
      <left/>
      <right style="medium">
        <color indexed="64"/>
      </right>
      <top style="thick">
        <color rgb="FF000000"/>
      </top>
      <bottom/>
      <diagonal/>
    </border>
    <border>
      <left style="medium">
        <color rgb="FF000000"/>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993300"/>
      </right>
      <top style="thin">
        <color rgb="FF808080"/>
      </top>
      <bottom style="thin">
        <color rgb="FF808080"/>
      </bottom>
      <diagonal/>
    </border>
    <border>
      <left/>
      <right style="thin">
        <color rgb="FF993300"/>
      </right>
      <top/>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style="thin">
        <color rgb="FF808080"/>
      </right>
      <top style="thin">
        <color rgb="FF808080"/>
      </top>
      <bottom/>
      <diagonal/>
    </border>
    <border>
      <left/>
      <right/>
      <top style="thin">
        <color rgb="FF808080"/>
      </top>
      <bottom/>
      <diagonal/>
    </border>
    <border>
      <left style="thin">
        <color rgb="FF993300"/>
      </left>
      <right/>
      <top style="medium">
        <color indexed="64"/>
      </top>
      <bottom/>
      <diagonal/>
    </border>
    <border>
      <left style="thin">
        <color indexed="64"/>
      </left>
      <right/>
      <top style="thin">
        <color indexed="64"/>
      </top>
      <bottom style="thin">
        <color indexed="64"/>
      </bottom>
      <diagonal/>
    </border>
    <border>
      <left/>
      <right style="thin">
        <color indexed="64"/>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rgb="FF808080"/>
      </left>
      <right/>
      <top style="thin">
        <color rgb="FF808080"/>
      </top>
      <bottom/>
      <diagonal/>
    </border>
    <border>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right style="thin">
        <color rgb="FF808080"/>
      </right>
      <top/>
      <bottom style="thin">
        <color rgb="FF808080"/>
      </bottom>
      <diagonal/>
    </border>
    <border>
      <left/>
      <right style="medium">
        <color rgb="FF000000"/>
      </right>
      <top style="medium">
        <color rgb="FF000000"/>
      </top>
      <bottom style="medium">
        <color rgb="FF000000"/>
      </bottom>
      <diagonal/>
    </border>
    <border>
      <left style="thin">
        <color rgb="FF808080"/>
      </left>
      <right/>
      <top style="medium">
        <color rgb="FF000000"/>
      </top>
      <bottom/>
      <diagonal/>
    </border>
    <border>
      <left/>
      <right/>
      <top style="medium">
        <color rgb="FF000000"/>
      </top>
      <bottom/>
      <diagonal/>
    </border>
    <border>
      <left/>
      <right style="thin">
        <color rgb="FF808080"/>
      </right>
      <top style="medium">
        <color rgb="FF000000"/>
      </top>
      <bottom/>
      <diagonal/>
    </border>
    <border>
      <left style="thin">
        <color rgb="FF808080"/>
      </left>
      <right/>
      <top/>
      <bottom/>
      <diagonal/>
    </border>
    <border>
      <left/>
      <right style="thin">
        <color rgb="FF808080"/>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s>
  <cellStyleXfs count="6">
    <xf numFmtId="0" fontId="0" fillId="0" borderId="0"/>
    <xf numFmtId="0" fontId="10" fillId="0" borderId="6"/>
    <xf numFmtId="44" fontId="12" fillId="0" borderId="0" applyFont="0" applyFill="0" applyBorder="0" applyAlignment="0" applyProtection="0"/>
    <xf numFmtId="0" fontId="14" fillId="0" borderId="6" applyNumberFormat="0" applyBorder="0" applyProtection="0"/>
    <xf numFmtId="0" fontId="19" fillId="0" borderId="6" applyNumberFormat="0" applyBorder="0" applyProtection="0"/>
    <xf numFmtId="0" fontId="19" fillId="0" borderId="6" applyNumberFormat="0" applyBorder="0" applyProtection="0"/>
  </cellStyleXfs>
  <cellXfs count="238">
    <xf numFmtId="0" fontId="0" fillId="0" borderId="0" xfId="0"/>
    <xf numFmtId="0" fontId="3" fillId="0" borderId="0" xfId="0" applyFont="1" applyAlignment="1">
      <alignment vertical="center"/>
    </xf>
    <xf numFmtId="0" fontId="4" fillId="0" borderId="0" xfId="0" applyFont="1"/>
    <xf numFmtId="0" fontId="5" fillId="3" borderId="6" xfId="0" applyFont="1" applyFill="1" applyBorder="1" applyAlignment="1">
      <alignment vertical="center"/>
    </xf>
    <xf numFmtId="0" fontId="9" fillId="0" borderId="0" xfId="0" applyFont="1" applyAlignment="1">
      <alignment vertical="center"/>
    </xf>
    <xf numFmtId="0" fontId="7" fillId="3" borderId="6"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horizontal="left" vertical="center"/>
    </xf>
    <xf numFmtId="0" fontId="5" fillId="3" borderId="15" xfId="0" applyFont="1" applyFill="1" applyBorder="1" applyAlignment="1">
      <alignment vertical="center"/>
    </xf>
    <xf numFmtId="0" fontId="5" fillId="3" borderId="16" xfId="0" applyFont="1" applyFill="1" applyBorder="1" applyAlignment="1">
      <alignment vertical="center"/>
    </xf>
    <xf numFmtId="0" fontId="9" fillId="0" borderId="6" xfId="0" applyFont="1" applyBorder="1" applyAlignment="1">
      <alignment vertical="center"/>
    </xf>
    <xf numFmtId="0" fontId="3" fillId="0" borderId="6" xfId="0" applyFont="1" applyBorder="1" applyAlignment="1">
      <alignment vertical="center"/>
    </xf>
    <xf numFmtId="164" fontId="8" fillId="0" borderId="19" xfId="0" applyNumberFormat="1" applyFont="1" applyBorder="1" applyAlignment="1">
      <alignment horizontal="right" vertical="center"/>
    </xf>
    <xf numFmtId="0" fontId="4" fillId="0" borderId="6" xfId="0" applyFont="1" applyBorder="1"/>
    <xf numFmtId="0" fontId="4" fillId="0" borderId="20" xfId="0" applyFont="1" applyBorder="1"/>
    <xf numFmtId="0" fontId="5" fillId="3" borderId="0" xfId="0" applyFont="1" applyFill="1" applyAlignment="1">
      <alignment vertical="center"/>
    </xf>
    <xf numFmtId="0" fontId="5" fillId="3" borderId="14" xfId="0" applyFont="1" applyFill="1" applyBorder="1" applyAlignment="1">
      <alignment vertical="center"/>
    </xf>
    <xf numFmtId="0" fontId="5" fillId="3" borderId="6" xfId="0" applyFont="1" applyFill="1" applyBorder="1" applyAlignment="1">
      <alignment horizontal="left" vertical="center"/>
    </xf>
    <xf numFmtId="0" fontId="5" fillId="3" borderId="17" xfId="0" applyFont="1" applyFill="1" applyBorder="1" applyAlignment="1">
      <alignmen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6" borderId="5" xfId="0" applyFont="1" applyFill="1" applyBorder="1" applyAlignment="1">
      <alignment horizontal="left" vertical="center" wrapText="1"/>
    </xf>
    <xf numFmtId="0" fontId="11" fillId="5" borderId="39" xfId="1" applyFont="1" applyFill="1" applyBorder="1" applyAlignment="1">
      <alignment horizontal="center" vertical="center" wrapText="1"/>
    </xf>
    <xf numFmtId="164" fontId="5" fillId="8" borderId="11" xfId="0" applyNumberFormat="1" applyFont="1" applyFill="1" applyBorder="1" applyAlignment="1">
      <alignment vertical="center"/>
    </xf>
    <xf numFmtId="164" fontId="5" fillId="8" borderId="12" xfId="0" applyNumberFormat="1" applyFont="1" applyFill="1" applyBorder="1" applyAlignment="1">
      <alignment vertical="center"/>
    </xf>
    <xf numFmtId="164" fontId="8" fillId="0" borderId="42" xfId="0" applyNumberFormat="1" applyFont="1" applyBorder="1" applyAlignment="1">
      <alignment horizontal="right" vertical="center"/>
    </xf>
    <xf numFmtId="0" fontId="7" fillId="3" borderId="43" xfId="0" applyFont="1" applyFill="1" applyBorder="1" applyAlignment="1">
      <alignment vertical="center"/>
    </xf>
    <xf numFmtId="0" fontId="5" fillId="3" borderId="43" xfId="0" applyFont="1" applyFill="1" applyBorder="1" applyAlignment="1">
      <alignment vertical="center"/>
    </xf>
    <xf numFmtId="0" fontId="5" fillId="3" borderId="47" xfId="0" applyFont="1" applyFill="1" applyBorder="1" applyAlignment="1">
      <alignment vertical="center"/>
    </xf>
    <xf numFmtId="0" fontId="5" fillId="2" borderId="48" xfId="0" applyFont="1" applyFill="1" applyBorder="1" applyAlignment="1">
      <alignment horizontal="center" vertical="center" wrapText="1"/>
    </xf>
    <xf numFmtId="0" fontId="2" fillId="7" borderId="49" xfId="0" applyFont="1" applyFill="1" applyBorder="1" applyAlignment="1">
      <alignment horizontal="center" vertical="center"/>
    </xf>
    <xf numFmtId="0" fontId="5" fillId="0" borderId="50" xfId="0" applyFont="1" applyFill="1" applyBorder="1" applyAlignment="1">
      <alignment horizontal="left" vertical="center" wrapText="1"/>
    </xf>
    <xf numFmtId="0" fontId="7" fillId="2" borderId="2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5" fillId="0" borderId="54" xfId="0" applyFont="1" applyFill="1" applyBorder="1" applyAlignment="1">
      <alignment horizontal="left" vertical="center" wrapText="1"/>
    </xf>
    <xf numFmtId="0" fontId="5" fillId="0" borderId="55" xfId="0" applyFont="1" applyFill="1" applyBorder="1" applyAlignment="1">
      <alignment horizontal="left" vertical="center" wrapText="1"/>
    </xf>
    <xf numFmtId="0" fontId="5" fillId="6" borderId="54" xfId="0" applyFont="1" applyFill="1" applyBorder="1" applyAlignment="1">
      <alignment horizontal="left" vertical="center" wrapText="1"/>
    </xf>
    <xf numFmtId="0" fontId="5" fillId="6" borderId="55" xfId="0" applyFont="1" applyFill="1" applyBorder="1" applyAlignment="1">
      <alignment horizontal="left" vertical="center" wrapText="1"/>
    </xf>
    <xf numFmtId="0" fontId="5" fillId="0" borderId="56" xfId="0" applyFont="1" applyFill="1" applyBorder="1" applyAlignment="1">
      <alignment horizontal="left" vertical="center" wrapText="1"/>
    </xf>
    <xf numFmtId="164" fontId="5" fillId="8" borderId="35" xfId="0" applyNumberFormat="1" applyFont="1" applyFill="1" applyBorder="1" applyAlignment="1">
      <alignment vertical="center"/>
    </xf>
    <xf numFmtId="164" fontId="5" fillId="8" borderId="60" xfId="0" applyNumberFormat="1" applyFont="1" applyFill="1" applyBorder="1" applyAlignment="1">
      <alignment vertical="center"/>
    </xf>
    <xf numFmtId="164" fontId="5" fillId="8" borderId="58" xfId="0" applyNumberFormat="1" applyFont="1" applyFill="1" applyBorder="1" applyAlignment="1">
      <alignment vertical="center"/>
    </xf>
    <xf numFmtId="164" fontId="5" fillId="8" borderId="59" xfId="0" applyNumberFormat="1" applyFont="1" applyFill="1" applyBorder="1" applyAlignment="1">
      <alignment vertical="center"/>
    </xf>
    <xf numFmtId="164" fontId="5" fillId="8" borderId="62" xfId="0" applyNumberFormat="1" applyFont="1" applyFill="1" applyBorder="1" applyAlignment="1">
      <alignment vertical="center"/>
    </xf>
    <xf numFmtId="164" fontId="5" fillId="8" borderId="63" xfId="0" applyNumberFormat="1" applyFont="1" applyFill="1" applyBorder="1" applyAlignment="1">
      <alignment vertical="center"/>
    </xf>
    <xf numFmtId="164" fontId="5" fillId="8" borderId="61" xfId="0" applyNumberFormat="1" applyFont="1" applyFill="1" applyBorder="1" applyAlignment="1">
      <alignment vertical="center"/>
    </xf>
    <xf numFmtId="164" fontId="5" fillId="8" borderId="41" xfId="0" applyNumberFormat="1" applyFont="1" applyFill="1" applyBorder="1" applyAlignment="1">
      <alignment vertical="center"/>
    </xf>
    <xf numFmtId="0" fontId="18" fillId="0" borderId="6" xfId="3" applyFont="1" applyBorder="1" applyAlignment="1">
      <alignment vertical="center"/>
    </xf>
    <xf numFmtId="0" fontId="18" fillId="0" borderId="67" xfId="3" applyFont="1" applyBorder="1" applyAlignment="1">
      <alignment vertical="center"/>
    </xf>
    <xf numFmtId="0" fontId="20" fillId="0" borderId="6" xfId="4" applyFont="1" applyAlignment="1">
      <alignment vertical="center"/>
    </xf>
    <xf numFmtId="0" fontId="18" fillId="10" borderId="6" xfId="3" applyFont="1" applyFill="1" applyBorder="1" applyAlignment="1">
      <alignment vertical="center"/>
    </xf>
    <xf numFmtId="0" fontId="21" fillId="11" borderId="68" xfId="4" applyFont="1" applyFill="1" applyBorder="1" applyAlignment="1">
      <alignment horizontal="center" vertical="center"/>
    </xf>
    <xf numFmtId="0" fontId="21" fillId="11" borderId="64" xfId="4" applyFont="1" applyFill="1" applyBorder="1" applyAlignment="1">
      <alignment vertical="center"/>
    </xf>
    <xf numFmtId="0" fontId="22" fillId="0" borderId="68" xfId="5" applyFont="1" applyBorder="1" applyAlignment="1">
      <alignment horizontal="center" vertical="center" wrapText="1"/>
    </xf>
    <xf numFmtId="44" fontId="20" fillId="9" borderId="68" xfId="2" applyFont="1" applyFill="1" applyBorder="1" applyAlignment="1" applyProtection="1">
      <alignment horizontal="right" vertical="center"/>
      <protection locked="0"/>
    </xf>
    <xf numFmtId="0" fontId="0" fillId="12" borderId="0" xfId="0" applyFill="1"/>
    <xf numFmtId="0" fontId="0" fillId="12" borderId="0" xfId="0" applyFill="1" applyAlignment="1">
      <alignment vertical="center" wrapText="1"/>
    </xf>
    <xf numFmtId="0" fontId="0" fillId="12" borderId="0" xfId="0" applyFill="1" applyAlignment="1">
      <alignment vertical="center"/>
    </xf>
    <xf numFmtId="0" fontId="22" fillId="0" borderId="69" xfId="5" applyFont="1" applyBorder="1" applyAlignment="1">
      <alignment horizontal="center" vertical="center" wrapText="1"/>
    </xf>
    <xf numFmtId="0" fontId="22" fillId="0" borderId="68" xfId="5" applyFont="1" applyBorder="1" applyAlignment="1">
      <alignment horizontal="center" vertical="center"/>
    </xf>
    <xf numFmtId="0" fontId="23" fillId="0" borderId="68" xfId="3" applyFont="1" applyBorder="1" applyAlignment="1">
      <alignment horizontal="center" vertical="center" wrapText="1"/>
    </xf>
    <xf numFmtId="0" fontId="23" fillId="0" borderId="70" xfId="3" applyFont="1" applyBorder="1" applyAlignment="1">
      <alignment horizontal="center" vertical="center" wrapText="1"/>
    </xf>
    <xf numFmtId="0" fontId="21" fillId="13" borderId="71" xfId="4" applyFont="1" applyFill="1" applyBorder="1" applyAlignment="1">
      <alignment vertical="center"/>
    </xf>
    <xf numFmtId="0" fontId="21" fillId="13" borderId="6" xfId="4" applyFont="1" applyFill="1" applyAlignment="1">
      <alignment vertical="center"/>
    </xf>
    <xf numFmtId="0" fontId="23" fillId="0" borderId="56" xfId="5" applyFont="1" applyBorder="1" applyAlignment="1">
      <alignment horizontal="center" vertical="center" wrapText="1"/>
    </xf>
    <xf numFmtId="0" fontId="23" fillId="0" borderId="53" xfId="3" applyFont="1" applyBorder="1" applyAlignment="1">
      <alignment horizontal="center" vertical="center" wrapText="1"/>
    </xf>
    <xf numFmtId="0" fontId="23" fillId="0" borderId="53" xfId="5" applyFont="1" applyBorder="1" applyAlignment="1">
      <alignment horizontal="center" vertical="center" wrapText="1"/>
    </xf>
    <xf numFmtId="44" fontId="15" fillId="9" borderId="68" xfId="2" applyFont="1" applyFill="1" applyBorder="1" applyAlignment="1" applyProtection="1">
      <alignment horizontal="left" vertical="center" wrapText="1"/>
      <protection locked="0"/>
    </xf>
    <xf numFmtId="0" fontId="30" fillId="13" borderId="6" xfId="3" applyFont="1" applyFill="1" applyAlignment="1">
      <alignment vertical="center" wrapText="1"/>
    </xf>
    <xf numFmtId="0" fontId="32" fillId="16" borderId="57" xfId="0" applyFont="1" applyFill="1" applyBorder="1" applyAlignment="1">
      <alignment horizontal="center" vertical="center" wrapText="1"/>
    </xf>
    <xf numFmtId="0" fontId="32" fillId="16" borderId="53" xfId="0" applyFont="1" applyFill="1" applyBorder="1" applyAlignment="1">
      <alignment horizontal="center" vertical="center" wrapText="1"/>
    </xf>
    <xf numFmtId="0" fontId="33" fillId="18" borderId="68" xfId="5" applyFont="1" applyFill="1" applyBorder="1" applyAlignment="1">
      <alignment horizontal="center" vertical="center"/>
    </xf>
    <xf numFmtId="0" fontId="34" fillId="0" borderId="57" xfId="0" applyFont="1" applyBorder="1" applyAlignment="1">
      <alignment horizontal="left" vertical="center" wrapText="1"/>
    </xf>
    <xf numFmtId="44" fontId="20" fillId="0" borderId="68" xfId="2" applyFont="1" applyFill="1" applyBorder="1" applyAlignment="1" applyProtection="1">
      <alignment horizontal="right" vertical="center"/>
      <protection locked="0"/>
    </xf>
    <xf numFmtId="4" fontId="34" fillId="0" borderId="53" xfId="0" applyNumberFormat="1" applyFont="1" applyBorder="1" applyAlignment="1">
      <alignment horizontal="center" vertical="center" wrapText="1"/>
    </xf>
    <xf numFmtId="0" fontId="36" fillId="0" borderId="53" xfId="0" applyFont="1" applyBorder="1" applyAlignment="1">
      <alignment horizontal="center" vertical="center" wrapText="1"/>
    </xf>
    <xf numFmtId="0" fontId="0" fillId="0" borderId="6" xfId="0" applyBorder="1" applyAlignment="1">
      <alignment horizontal="center" wrapText="1"/>
    </xf>
    <xf numFmtId="0" fontId="32" fillId="20" borderId="75" xfId="0" applyFont="1" applyFill="1" applyBorder="1" applyAlignment="1" applyProtection="1">
      <alignment horizontal="center" vertical="center" wrapText="1"/>
      <protection locked="0"/>
    </xf>
    <xf numFmtId="0" fontId="36" fillId="20" borderId="53" xfId="0" applyFont="1" applyFill="1" applyBorder="1" applyAlignment="1">
      <alignment horizontal="center" vertical="center" wrapText="1"/>
    </xf>
    <xf numFmtId="0" fontId="33" fillId="18" borderId="6" xfId="5" applyFont="1" applyFill="1" applyBorder="1" applyAlignment="1">
      <alignment horizontal="center" vertical="center"/>
    </xf>
    <xf numFmtId="0" fontId="37" fillId="0" borderId="57" xfId="0" applyFont="1" applyBorder="1" applyAlignment="1">
      <alignment horizontal="right" vertical="center" wrapText="1"/>
    </xf>
    <xf numFmtId="0" fontId="33" fillId="21" borderId="6" xfId="5" applyFont="1" applyFill="1" applyBorder="1" applyAlignment="1">
      <alignment horizontal="center" vertical="center"/>
    </xf>
    <xf numFmtId="0" fontId="36" fillId="20" borderId="53" xfId="0" applyFont="1" applyFill="1" applyBorder="1" applyAlignment="1" applyProtection="1">
      <alignment horizontal="center" vertical="center" wrapText="1"/>
      <protection locked="0"/>
    </xf>
    <xf numFmtId="4" fontId="36" fillId="20" borderId="53" xfId="0" applyNumberFormat="1" applyFont="1" applyFill="1" applyBorder="1" applyAlignment="1" applyProtection="1">
      <alignment horizontal="center" vertical="center" wrapText="1"/>
      <protection locked="0"/>
    </xf>
    <xf numFmtId="4" fontId="34" fillId="20" borderId="53" xfId="0" applyNumberFormat="1" applyFont="1" applyFill="1" applyBorder="1" applyAlignment="1" applyProtection="1">
      <alignment horizontal="center" vertical="center" wrapText="1"/>
      <protection locked="0"/>
    </xf>
    <xf numFmtId="2" fontId="36" fillId="0" borderId="53" xfId="0" applyNumberFormat="1" applyFont="1" applyBorder="1" applyAlignment="1">
      <alignment vertical="center" wrapText="1"/>
    </xf>
    <xf numFmtId="0" fontId="34" fillId="0" borderId="57" xfId="0" applyFont="1" applyBorder="1" applyAlignment="1">
      <alignment horizontal="left" vertical="center"/>
    </xf>
    <xf numFmtId="0" fontId="34" fillId="0" borderId="53" xfId="0" applyFont="1" applyBorder="1" applyAlignment="1">
      <alignment horizontal="center" vertical="center" wrapText="1"/>
    </xf>
    <xf numFmtId="0" fontId="34" fillId="22" borderId="53" xfId="0" applyFont="1" applyFill="1" applyBorder="1" applyAlignment="1">
      <alignment horizontal="center" vertical="center" wrapText="1"/>
    </xf>
    <xf numFmtId="2" fontId="34" fillId="0" borderId="53" xfId="0" applyNumberFormat="1" applyFont="1" applyBorder="1" applyAlignment="1">
      <alignment vertical="center" wrapText="1"/>
    </xf>
    <xf numFmtId="165" fontId="34" fillId="20" borderId="75" xfId="0" applyNumberFormat="1" applyFont="1" applyFill="1" applyBorder="1" applyAlignment="1" applyProtection="1">
      <alignment horizontal="center" vertical="center"/>
      <protection locked="0"/>
    </xf>
    <xf numFmtId="2" fontId="34" fillId="20" borderId="75" xfId="0" applyNumberFormat="1" applyFont="1" applyFill="1" applyBorder="1" applyAlignment="1" applyProtection="1">
      <alignment vertical="center"/>
      <protection locked="0"/>
    </xf>
    <xf numFmtId="4" fontId="34" fillId="20" borderId="75" xfId="0" applyNumberFormat="1" applyFont="1" applyFill="1" applyBorder="1" applyAlignment="1" applyProtection="1">
      <alignment horizontal="center" vertical="center" wrapText="1"/>
      <protection locked="0"/>
    </xf>
    <xf numFmtId="2" fontId="34" fillId="20" borderId="53" xfId="0" applyNumberFormat="1" applyFont="1" applyFill="1" applyBorder="1" applyAlignment="1">
      <alignment vertical="center" wrapText="1"/>
    </xf>
    <xf numFmtId="0" fontId="39" fillId="0" borderId="57" xfId="0" applyFont="1" applyBorder="1" applyAlignment="1">
      <alignment horizontal="right" vertical="center" wrapText="1"/>
    </xf>
    <xf numFmtId="165" fontId="34" fillId="20" borderId="53" xfId="0" applyNumberFormat="1" applyFont="1" applyFill="1" applyBorder="1" applyAlignment="1" applyProtection="1">
      <alignment horizontal="center" vertical="center"/>
      <protection locked="0"/>
    </xf>
    <xf numFmtId="2" fontId="34" fillId="20" borderId="53" xfId="0" applyNumberFormat="1" applyFont="1" applyFill="1" applyBorder="1" applyAlignment="1" applyProtection="1">
      <alignment horizontal="center" vertical="center"/>
      <protection locked="0"/>
    </xf>
    <xf numFmtId="0" fontId="42" fillId="19" borderId="57" xfId="0" applyFont="1" applyFill="1" applyBorder="1" applyAlignment="1">
      <alignment horizontal="right" vertical="center" wrapText="1"/>
    </xf>
    <xf numFmtId="0" fontId="34" fillId="19" borderId="53" xfId="0" applyFont="1" applyFill="1" applyBorder="1" applyAlignment="1">
      <alignment horizontal="center" vertical="center" wrapText="1"/>
    </xf>
    <xf numFmtId="0" fontId="32" fillId="17" borderId="73" xfId="0" applyFont="1" applyFill="1" applyBorder="1" applyAlignment="1">
      <alignment vertical="center"/>
    </xf>
    <xf numFmtId="0" fontId="0" fillId="23" borderId="55" xfId="0" applyFill="1" applyBorder="1" applyAlignment="1">
      <alignment vertical="center"/>
    </xf>
    <xf numFmtId="0" fontId="0" fillId="23" borderId="57" xfId="0" applyFill="1" applyBorder="1" applyAlignment="1">
      <alignment vertical="center"/>
    </xf>
    <xf numFmtId="0" fontId="34" fillId="22" borderId="57" xfId="0" applyFont="1" applyFill="1" applyBorder="1" applyAlignment="1">
      <alignment horizontal="left" vertical="center" wrapText="1"/>
    </xf>
    <xf numFmtId="165" fontId="34" fillId="20" borderId="53" xfId="0" applyNumberFormat="1" applyFont="1" applyFill="1" applyBorder="1" applyAlignment="1">
      <alignment horizontal="center" vertical="center"/>
    </xf>
    <xf numFmtId="0" fontId="43" fillId="0" borderId="53" xfId="0" applyFont="1" applyBorder="1" applyAlignment="1">
      <alignment horizontal="center" vertical="center"/>
    </xf>
    <xf numFmtId="0" fontId="34" fillId="0" borderId="53" xfId="0" applyFont="1" applyBorder="1" applyAlignment="1">
      <alignment horizontal="left" vertical="center" wrapText="1"/>
    </xf>
    <xf numFmtId="2" fontId="20" fillId="9" borderId="68" xfId="3" applyNumberFormat="1" applyFont="1" applyFill="1" applyBorder="1" applyAlignment="1" applyProtection="1">
      <alignment horizontal="right" vertical="center"/>
      <protection locked="0"/>
    </xf>
    <xf numFmtId="0" fontId="41" fillId="19" borderId="57" xfId="0" applyFont="1" applyFill="1" applyBorder="1" applyAlignment="1">
      <alignment horizontal="left" vertical="center" wrapText="1"/>
    </xf>
    <xf numFmtId="0" fontId="43" fillId="0" borderId="0" xfId="0" applyFont="1" applyAlignment="1">
      <alignment vertical="center"/>
    </xf>
    <xf numFmtId="0" fontId="43" fillId="0" borderId="0" xfId="0" applyFont="1" applyAlignment="1">
      <alignment horizontal="center" vertical="center"/>
    </xf>
    <xf numFmtId="0" fontId="43" fillId="0" borderId="36" xfId="0" applyFont="1" applyBorder="1" applyAlignment="1">
      <alignment horizontal="center" vertical="center"/>
    </xf>
    <xf numFmtId="0" fontId="34" fillId="0" borderId="34" xfId="0" applyFont="1" applyBorder="1" applyAlignment="1">
      <alignment horizontal="center" vertical="center" wrapText="1"/>
    </xf>
    <xf numFmtId="0" fontId="19" fillId="18" borderId="6" xfId="5" applyFill="1" applyBorder="1" applyAlignment="1">
      <alignment horizontal="left" vertical="center"/>
    </xf>
    <xf numFmtId="0" fontId="33" fillId="0" borderId="6" xfId="5" applyFont="1" applyBorder="1" applyAlignment="1">
      <alignment horizontal="center" vertical="center"/>
    </xf>
    <xf numFmtId="0" fontId="34" fillId="0" borderId="57" xfId="0" applyFont="1" applyBorder="1" applyAlignment="1">
      <alignment horizontal="right" vertical="center" wrapText="1"/>
    </xf>
    <xf numFmtId="0" fontId="34" fillId="0" borderId="57" xfId="0" quotePrefix="1" applyFont="1" applyBorder="1" applyAlignment="1">
      <alignment horizontal="right" vertical="center" wrapText="1"/>
    </xf>
    <xf numFmtId="0" fontId="43" fillId="0" borderId="38" xfId="0" applyFont="1" applyBorder="1" applyAlignment="1">
      <alignment horizontal="center" vertical="center"/>
    </xf>
    <xf numFmtId="0" fontId="43" fillId="0" borderId="34" xfId="0" applyFont="1" applyBorder="1" applyAlignment="1">
      <alignment horizontal="center" vertical="center"/>
    </xf>
    <xf numFmtId="0" fontId="34" fillId="0" borderId="0" xfId="0" applyFont="1" applyAlignment="1">
      <alignment horizontal="left"/>
    </xf>
    <xf numFmtId="0" fontId="34" fillId="13" borderId="57" xfId="0" applyFont="1" applyFill="1" applyBorder="1" applyAlignment="1">
      <alignment horizontal="left" vertical="center" wrapText="1"/>
    </xf>
    <xf numFmtId="2" fontId="34" fillId="0" borderId="53" xfId="0" applyNumberFormat="1" applyFont="1" applyBorder="1" applyAlignment="1">
      <alignment horizontal="center" vertical="center" wrapText="1"/>
    </xf>
    <xf numFmtId="166" fontId="21" fillId="0" borderId="68" xfId="2" applyNumberFormat="1" applyFont="1" applyFill="1" applyBorder="1" applyAlignment="1" applyProtection="1">
      <alignment horizontal="right" vertical="center"/>
      <protection locked="0"/>
    </xf>
    <xf numFmtId="0" fontId="19" fillId="0" borderId="0" xfId="0" applyFont="1"/>
    <xf numFmtId="0" fontId="47" fillId="0" borderId="0" xfId="0" applyFont="1" applyAlignment="1">
      <alignment horizontal="left" indent="1"/>
    </xf>
    <xf numFmtId="0" fontId="25" fillId="0" borderId="6" xfId="5" applyFont="1" applyBorder="1" applyAlignment="1">
      <alignment vertical="center"/>
    </xf>
    <xf numFmtId="0" fontId="13" fillId="0" borderId="9" xfId="0" applyFont="1" applyBorder="1" applyAlignment="1">
      <alignment vertical="center"/>
    </xf>
    <xf numFmtId="0" fontId="13" fillId="0" borderId="5" xfId="0" applyFont="1" applyBorder="1" applyAlignment="1">
      <alignment vertical="center"/>
    </xf>
    <xf numFmtId="0" fontId="13" fillId="6" borderId="9" xfId="0" applyFont="1" applyFill="1" applyBorder="1" applyAlignment="1">
      <alignment vertical="center"/>
    </xf>
    <xf numFmtId="0" fontId="13" fillId="6" borderId="5" xfId="0" applyFont="1" applyFill="1" applyBorder="1" applyAlignment="1">
      <alignment vertical="center"/>
    </xf>
    <xf numFmtId="0" fontId="13" fillId="0" borderId="9" xfId="0" applyFont="1" applyFill="1" applyBorder="1" applyAlignment="1">
      <alignment vertical="center"/>
    </xf>
    <xf numFmtId="0" fontId="13" fillId="0" borderId="5" xfId="0" applyFont="1" applyFill="1" applyBorder="1" applyAlignment="1">
      <alignment vertical="center"/>
    </xf>
    <xf numFmtId="0" fontId="55" fillId="26" borderId="51" xfId="0" applyFont="1" applyFill="1" applyBorder="1" applyAlignment="1">
      <alignment horizontal="center"/>
    </xf>
    <xf numFmtId="0" fontId="55" fillId="26" borderId="20" xfId="0" applyFont="1" applyFill="1" applyBorder="1" applyAlignment="1">
      <alignment horizontal="center"/>
    </xf>
    <xf numFmtId="0" fontId="55" fillId="26" borderId="81" xfId="0" applyFont="1" applyFill="1" applyBorder="1" applyAlignment="1">
      <alignment horizontal="center"/>
    </xf>
    <xf numFmtId="0" fontId="55" fillId="27" borderId="90" xfId="0" applyFont="1" applyFill="1" applyBorder="1" applyAlignment="1">
      <alignment horizontal="center" vertical="top" wrapText="1"/>
    </xf>
    <xf numFmtId="0" fontId="55" fillId="27" borderId="91" xfId="0" applyFont="1" applyFill="1" applyBorder="1" applyAlignment="1">
      <alignment horizontal="center" vertical="top" wrapText="1"/>
    </xf>
    <xf numFmtId="0" fontId="55" fillId="27" borderId="92" xfId="0" applyFont="1" applyFill="1" applyBorder="1" applyAlignment="1">
      <alignment horizontal="center" vertical="top" wrapText="1"/>
    </xf>
    <xf numFmtId="0" fontId="51" fillId="25" borderId="51" xfId="0" applyFont="1" applyFill="1" applyBorder="1" applyAlignment="1">
      <alignment horizontal="center"/>
    </xf>
    <xf numFmtId="0" fontId="52" fillId="0" borderId="20" xfId="0" applyFont="1" applyBorder="1"/>
    <xf numFmtId="0" fontId="52" fillId="0" borderId="81" xfId="0" applyFont="1" applyBorder="1"/>
    <xf numFmtId="0" fontId="55" fillId="27" borderId="87" xfId="0" applyFont="1" applyFill="1" applyBorder="1" applyAlignment="1">
      <alignment horizontal="center" vertical="top" wrapText="1"/>
    </xf>
    <xf numFmtId="0" fontId="55" fillId="27" borderId="83" xfId="0" applyFont="1" applyFill="1" applyBorder="1" applyAlignment="1">
      <alignment horizontal="center" vertical="top" wrapText="1"/>
    </xf>
    <xf numFmtId="0" fontId="55" fillId="27" borderId="88" xfId="0" applyFont="1" applyFill="1" applyBorder="1" applyAlignment="1">
      <alignment horizontal="center" vertical="top" wrapText="1"/>
    </xf>
    <xf numFmtId="0" fontId="55" fillId="27" borderId="30" xfId="0" applyFont="1" applyFill="1" applyBorder="1" applyAlignment="1">
      <alignment horizontal="center" vertical="top" wrapText="1"/>
    </xf>
    <xf numFmtId="0" fontId="55" fillId="27" borderId="0" xfId="0" applyFont="1" applyFill="1" applyAlignment="1">
      <alignment horizontal="center" vertical="top" wrapText="1"/>
    </xf>
    <xf numFmtId="0" fontId="55" fillId="27" borderId="89" xfId="0" applyFont="1" applyFill="1" applyBorder="1" applyAlignment="1">
      <alignment horizontal="center" vertical="top" wrapText="1"/>
    </xf>
    <xf numFmtId="0" fontId="48" fillId="24" borderId="0" xfId="0" applyFont="1" applyFill="1" applyAlignment="1">
      <alignment horizontal="center" vertical="center"/>
    </xf>
    <xf numFmtId="0" fontId="49" fillId="0" borderId="6" xfId="5" applyFont="1" applyBorder="1" applyAlignment="1">
      <alignment horizontal="center" vertical="center" wrapText="1"/>
    </xf>
    <xf numFmtId="2" fontId="50" fillId="9" borderId="76" xfId="3" applyNumberFormat="1" applyFont="1" applyFill="1" applyBorder="1" applyAlignment="1" applyProtection="1">
      <alignment horizontal="center" vertical="center"/>
      <protection locked="0"/>
    </xf>
    <xf numFmtId="2" fontId="50" fillId="9" borderId="71" xfId="3" applyNumberFormat="1" applyFont="1" applyFill="1" applyBorder="1" applyAlignment="1" applyProtection="1">
      <alignment horizontal="center" vertical="center"/>
      <protection locked="0"/>
    </xf>
    <xf numFmtId="2" fontId="50" fillId="9" borderId="77" xfId="3" applyNumberFormat="1" applyFont="1" applyFill="1" applyBorder="1" applyAlignment="1" applyProtection="1">
      <alignment horizontal="center" vertical="center"/>
      <protection locked="0"/>
    </xf>
    <xf numFmtId="2" fontId="50" fillId="9" borderId="78" xfId="3" applyNumberFormat="1" applyFont="1" applyFill="1" applyBorder="1" applyAlignment="1" applyProtection="1">
      <alignment horizontal="center" vertical="center"/>
      <protection locked="0"/>
    </xf>
    <xf numFmtId="2" fontId="50" fillId="9" borderId="79" xfId="3" applyNumberFormat="1" applyFont="1" applyFill="1" applyBorder="1" applyAlignment="1" applyProtection="1">
      <alignment horizontal="center" vertical="center"/>
      <protection locked="0"/>
    </xf>
    <xf numFmtId="2" fontId="50" fillId="9" borderId="80" xfId="3" applyNumberFormat="1" applyFont="1" applyFill="1" applyBorder="1" applyAlignment="1" applyProtection="1">
      <alignment horizontal="center" vertical="center"/>
      <protection locked="0"/>
    </xf>
    <xf numFmtId="2" fontId="53" fillId="9" borderId="82" xfId="3" applyNumberFormat="1" applyFont="1" applyFill="1" applyBorder="1" applyAlignment="1" applyProtection="1">
      <alignment horizontal="center" vertical="center" wrapText="1"/>
      <protection locked="0"/>
    </xf>
    <xf numFmtId="2" fontId="53" fillId="9" borderId="83" xfId="3" applyNumberFormat="1" applyFont="1" applyFill="1" applyBorder="1" applyAlignment="1" applyProtection="1">
      <alignment horizontal="center" vertical="center" wrapText="1"/>
      <protection locked="0"/>
    </xf>
    <xf numFmtId="2" fontId="53" fillId="9" borderId="84" xfId="3" applyNumberFormat="1" applyFont="1" applyFill="1" applyBorder="1" applyAlignment="1" applyProtection="1">
      <alignment horizontal="center" vertical="center" wrapText="1"/>
      <protection locked="0"/>
    </xf>
    <xf numFmtId="2" fontId="53" fillId="9" borderId="85" xfId="3" applyNumberFormat="1" applyFont="1" applyFill="1" applyBorder="1" applyAlignment="1" applyProtection="1">
      <alignment horizontal="center" vertical="center" wrapText="1"/>
      <protection locked="0"/>
    </xf>
    <xf numFmtId="2" fontId="53" fillId="9" borderId="6" xfId="3" applyNumberFormat="1" applyFont="1" applyFill="1" applyBorder="1" applyAlignment="1" applyProtection="1">
      <alignment horizontal="center" vertical="center" wrapText="1"/>
      <protection locked="0"/>
    </xf>
    <xf numFmtId="2" fontId="53" fillId="9" borderId="86" xfId="3" applyNumberFormat="1" applyFont="1" applyFill="1" applyBorder="1" applyAlignment="1" applyProtection="1">
      <alignment horizontal="center" vertical="center" wrapText="1"/>
      <protection locked="0"/>
    </xf>
    <xf numFmtId="2" fontId="53" fillId="9" borderId="78" xfId="3" applyNumberFormat="1" applyFont="1" applyFill="1" applyBorder="1" applyAlignment="1" applyProtection="1">
      <alignment horizontal="center" vertical="center" wrapText="1"/>
      <protection locked="0"/>
    </xf>
    <xf numFmtId="2" fontId="53" fillId="9" borderId="79" xfId="3" applyNumberFormat="1" applyFont="1" applyFill="1" applyBorder="1" applyAlignment="1" applyProtection="1">
      <alignment horizontal="center" vertical="center" wrapText="1"/>
      <protection locked="0"/>
    </xf>
    <xf numFmtId="2" fontId="53" fillId="9" borderId="80" xfId="3" applyNumberFormat="1" applyFont="1" applyFill="1" applyBorder="1" applyAlignment="1" applyProtection="1">
      <alignment horizontal="center" vertical="center" wrapText="1"/>
      <protection locked="0"/>
    </xf>
    <xf numFmtId="0" fontId="56" fillId="26" borderId="20" xfId="0" applyFont="1" applyFill="1" applyBorder="1" applyAlignment="1">
      <alignment horizontal="center"/>
    </xf>
    <xf numFmtId="0" fontId="56" fillId="26" borderId="81" xfId="0" applyFont="1" applyFill="1" applyBorder="1" applyAlignment="1">
      <alignment horizontal="center"/>
    </xf>
    <xf numFmtId="0" fontId="56" fillId="27" borderId="83" xfId="0" applyFont="1" applyFill="1" applyBorder="1" applyAlignment="1">
      <alignment horizontal="center" vertical="top" wrapText="1"/>
    </xf>
    <xf numFmtId="0" fontId="56" fillId="27" borderId="88" xfId="0" applyFont="1" applyFill="1" applyBorder="1" applyAlignment="1">
      <alignment horizontal="center" vertical="top" wrapText="1"/>
    </xf>
    <xf numFmtId="0" fontId="56" fillId="27" borderId="30" xfId="0" applyFont="1" applyFill="1" applyBorder="1" applyAlignment="1">
      <alignment horizontal="center" vertical="top" wrapText="1"/>
    </xf>
    <xf numFmtId="0" fontId="56" fillId="27" borderId="0" xfId="0" applyFont="1" applyFill="1" applyAlignment="1">
      <alignment horizontal="center" vertical="top" wrapText="1"/>
    </xf>
    <xf numFmtId="0" fontId="56" fillId="27" borderId="89" xfId="0" applyFont="1" applyFill="1" applyBorder="1" applyAlignment="1">
      <alignment horizontal="center" vertical="top" wrapText="1"/>
    </xf>
    <xf numFmtId="0" fontId="11" fillId="5" borderId="39" xfId="1" applyFont="1" applyFill="1" applyBorder="1" applyAlignment="1">
      <alignment horizontal="center" vertical="center" wrapText="1"/>
    </xf>
    <xf numFmtId="0" fontId="11" fillId="5" borderId="40" xfId="1"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2" fillId="0" borderId="34" xfId="0" applyFont="1" applyBorder="1" applyAlignment="1">
      <alignment horizontal="center" vertical="center"/>
    </xf>
    <xf numFmtId="0" fontId="2" fillId="0" borderId="36" xfId="0" applyFont="1" applyBorder="1" applyAlignment="1">
      <alignment horizontal="center" vertical="center"/>
    </xf>
    <xf numFmtId="0" fontId="2" fillId="7" borderId="38" xfId="0" applyFont="1" applyFill="1" applyBorder="1" applyAlignment="1">
      <alignment horizontal="center" vertical="center"/>
    </xf>
    <xf numFmtId="0" fontId="2" fillId="7" borderId="34" xfId="0" applyFont="1" applyFill="1" applyBorder="1" applyAlignment="1">
      <alignment horizontal="center" vertical="center"/>
    </xf>
    <xf numFmtId="0" fontId="8" fillId="2" borderId="51"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52" xfId="0" applyFont="1" applyFill="1" applyBorder="1" applyAlignment="1">
      <alignment horizontal="left" vertical="center" wrapText="1"/>
    </xf>
    <xf numFmtId="0" fontId="8" fillId="4" borderId="1" xfId="0" applyFont="1" applyFill="1" applyBorder="1" applyAlignment="1">
      <alignment horizontal="left" vertical="center"/>
    </xf>
    <xf numFmtId="0" fontId="8" fillId="4" borderId="4" xfId="0" applyFont="1" applyFill="1" applyBorder="1" applyAlignment="1">
      <alignment horizontal="left" vertical="center"/>
    </xf>
    <xf numFmtId="0" fontId="8" fillId="4" borderId="21" xfId="0" applyFont="1" applyFill="1" applyBorder="1" applyAlignment="1">
      <alignment horizontal="left" vertical="center"/>
    </xf>
    <xf numFmtId="0" fontId="5" fillId="3" borderId="14"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17" xfId="0" applyFont="1" applyFill="1" applyBorder="1" applyAlignment="1">
      <alignment horizontal="center" vertical="center"/>
    </xf>
    <xf numFmtId="164" fontId="8" fillId="3" borderId="25" xfId="0" applyNumberFormat="1" applyFont="1" applyFill="1" applyBorder="1" applyAlignment="1">
      <alignment horizontal="center" vertical="center"/>
    </xf>
    <xf numFmtId="164" fontId="8" fillId="3" borderId="4" xfId="0" applyNumberFormat="1" applyFont="1" applyFill="1" applyBorder="1" applyAlignment="1">
      <alignment horizontal="center" vertical="center"/>
    </xf>
    <xf numFmtId="164" fontId="8" fillId="3" borderId="44" xfId="0" applyNumberFormat="1" applyFont="1" applyFill="1" applyBorder="1" applyAlignment="1">
      <alignment horizontal="center" vertical="center"/>
    </xf>
    <xf numFmtId="164" fontId="7" fillId="3" borderId="26" xfId="0" applyNumberFormat="1" applyFont="1" applyFill="1" applyBorder="1" applyAlignment="1">
      <alignment horizontal="center" vertical="center"/>
    </xf>
    <xf numFmtId="164" fontId="7" fillId="3" borderId="27" xfId="0" applyNumberFormat="1" applyFont="1" applyFill="1" applyBorder="1" applyAlignment="1">
      <alignment horizontal="center" vertical="center"/>
    </xf>
    <xf numFmtId="164" fontId="7" fillId="3" borderId="45" xfId="0" applyNumberFormat="1" applyFont="1" applyFill="1" applyBorder="1" applyAlignment="1">
      <alignment horizontal="center" vertical="center"/>
    </xf>
    <xf numFmtId="164" fontId="8" fillId="3" borderId="24" xfId="0" applyNumberFormat="1" applyFont="1" applyFill="1" applyBorder="1" applyAlignment="1">
      <alignment horizontal="center" vertical="center"/>
    </xf>
    <xf numFmtId="164" fontId="8" fillId="3" borderId="3" xfId="0" applyNumberFormat="1" applyFont="1" applyFill="1" applyBorder="1" applyAlignment="1">
      <alignment horizontal="center" vertical="center"/>
    </xf>
    <xf numFmtId="164" fontId="8" fillId="3" borderId="46" xfId="0" applyNumberFormat="1" applyFont="1" applyFill="1" applyBorder="1" applyAlignment="1">
      <alignment horizontal="center" vertical="center"/>
    </xf>
    <xf numFmtId="0" fontId="8" fillId="4" borderId="2" xfId="0" applyFont="1" applyFill="1" applyBorder="1" applyAlignment="1">
      <alignment horizontal="left" vertical="center"/>
    </xf>
    <xf numFmtId="0" fontId="8" fillId="4" borderId="28" xfId="0" applyFont="1" applyFill="1" applyBorder="1" applyAlignment="1">
      <alignment horizontal="left" vertical="center"/>
    </xf>
    <xf numFmtId="0" fontId="8" fillId="4" borderId="18" xfId="0" applyFont="1" applyFill="1" applyBorder="1" applyAlignment="1">
      <alignment horizontal="left" vertical="center"/>
    </xf>
    <xf numFmtId="0" fontId="7" fillId="4" borderId="22" xfId="0" applyFont="1" applyFill="1" applyBorder="1" applyAlignment="1">
      <alignment horizontal="left" vertical="center"/>
    </xf>
    <xf numFmtId="0" fontId="7" fillId="4" borderId="29" xfId="0" applyFont="1" applyFill="1" applyBorder="1" applyAlignment="1">
      <alignment horizontal="left" vertical="center"/>
    </xf>
    <xf numFmtId="0" fontId="7" fillId="4" borderId="23" xfId="0" applyFont="1" applyFill="1" applyBorder="1" applyAlignment="1">
      <alignment horizontal="left" vertical="center"/>
    </xf>
    <xf numFmtId="2" fontId="15" fillId="9" borderId="64" xfId="3" applyNumberFormat="1" applyFont="1" applyFill="1" applyBorder="1" applyAlignment="1" applyProtection="1">
      <alignment horizontal="center" vertical="center"/>
      <protection locked="0"/>
    </xf>
    <xf numFmtId="2" fontId="15" fillId="9" borderId="65" xfId="3" applyNumberFormat="1" applyFont="1" applyFill="1" applyBorder="1" applyAlignment="1" applyProtection="1">
      <alignment horizontal="center" vertical="center"/>
      <protection locked="0"/>
    </xf>
    <xf numFmtId="2" fontId="15" fillId="9" borderId="66" xfId="3" applyNumberFormat="1" applyFont="1" applyFill="1" applyBorder="1" applyAlignment="1" applyProtection="1">
      <alignment horizontal="center" vertical="center"/>
      <protection locked="0"/>
    </xf>
    <xf numFmtId="0" fontId="17" fillId="0" borderId="72" xfId="3" applyFont="1" applyBorder="1" applyAlignment="1">
      <alignment horizontal="center" vertical="center" wrapText="1"/>
    </xf>
    <xf numFmtId="0" fontId="17" fillId="0" borderId="14" xfId="3" applyFont="1" applyBorder="1" applyAlignment="1">
      <alignment horizontal="center" vertical="center" wrapText="1"/>
    </xf>
    <xf numFmtId="0" fontId="18" fillId="10" borderId="6" xfId="3" applyFont="1" applyFill="1" applyBorder="1" applyAlignment="1">
      <alignment horizontal="center" vertical="center"/>
    </xf>
    <xf numFmtId="0" fontId="26" fillId="14" borderId="56" xfId="0" applyFont="1" applyFill="1" applyBorder="1" applyAlignment="1">
      <alignment horizontal="center" vertical="center" wrapText="1"/>
    </xf>
    <xf numFmtId="0" fontId="27" fillId="14" borderId="0" xfId="0" applyFont="1" applyFill="1" applyAlignment="1">
      <alignment horizontal="center" vertical="center" wrapText="1"/>
    </xf>
    <xf numFmtId="0" fontId="20" fillId="14" borderId="56" xfId="4" applyFont="1" applyFill="1" applyBorder="1" applyAlignment="1">
      <alignment horizontal="center" vertical="center"/>
    </xf>
    <xf numFmtId="0" fontId="20" fillId="14" borderId="6" xfId="4" applyFont="1" applyFill="1" applyAlignment="1">
      <alignment horizontal="center" vertical="center"/>
    </xf>
    <xf numFmtId="44" fontId="58" fillId="0" borderId="71" xfId="4" applyNumberFormat="1" applyFont="1" applyBorder="1" applyAlignment="1">
      <alignment horizontal="center" vertical="center"/>
    </xf>
    <xf numFmtId="44" fontId="58" fillId="0" borderId="6" xfId="4" applyNumberFormat="1" applyFont="1" applyBorder="1" applyAlignment="1">
      <alignment horizontal="center" vertical="center"/>
    </xf>
    <xf numFmtId="0" fontId="12" fillId="19" borderId="6" xfId="0" applyFont="1" applyFill="1" applyBorder="1" applyAlignment="1">
      <alignment horizontal="center" vertical="center" wrapText="1"/>
    </xf>
    <xf numFmtId="0" fontId="0" fillId="19" borderId="6" xfId="0" applyFill="1" applyBorder="1" applyAlignment="1">
      <alignment horizontal="center" vertical="center" wrapText="1"/>
    </xf>
    <xf numFmtId="0" fontId="32" fillId="17" borderId="6" xfId="0" applyFont="1" applyFill="1" applyBorder="1" applyAlignment="1">
      <alignment horizontal="center" vertical="center"/>
    </xf>
    <xf numFmtId="0" fontId="32" fillId="17" borderId="74" xfId="0" applyFont="1" applyFill="1" applyBorder="1" applyAlignment="1">
      <alignment horizontal="center" vertical="center"/>
    </xf>
    <xf numFmtId="0" fontId="0" fillId="0" borderId="0" xfId="0" applyAlignment="1">
      <alignment horizontal="left" vertical="center" wrapText="1"/>
    </xf>
    <xf numFmtId="0" fontId="43" fillId="0" borderId="34" xfId="0" applyFont="1" applyBorder="1" applyAlignment="1">
      <alignment horizontal="center" vertical="center" wrapText="1"/>
    </xf>
    <xf numFmtId="0" fontId="0" fillId="0" borderId="34" xfId="0" applyBorder="1" applyAlignment="1">
      <alignment horizontal="center" vertical="center" wrapText="1"/>
    </xf>
    <xf numFmtId="0" fontId="0" fillId="0" borderId="36" xfId="0" applyBorder="1" applyAlignment="1">
      <alignment horizontal="center" vertical="center" wrapText="1"/>
    </xf>
    <xf numFmtId="0" fontId="34" fillId="0" borderId="38" xfId="0" applyFont="1" applyBorder="1" applyAlignment="1">
      <alignment horizontal="center" vertical="center" wrapText="1"/>
    </xf>
    <xf numFmtId="0" fontId="28" fillId="0" borderId="73" xfId="0" applyFont="1" applyBorder="1" applyAlignment="1">
      <alignment horizontal="center" vertical="center" wrapText="1"/>
    </xf>
    <xf numFmtId="0" fontId="28" fillId="0" borderId="55" xfId="0" applyFont="1" applyBorder="1" applyAlignment="1">
      <alignment horizontal="center" vertical="center" wrapText="1"/>
    </xf>
    <xf numFmtId="0" fontId="28" fillId="0" borderId="57" xfId="0" applyFont="1" applyBorder="1" applyAlignment="1">
      <alignment horizontal="center" vertical="center" wrapText="1"/>
    </xf>
    <xf numFmtId="0" fontId="31" fillId="15" borderId="53" xfId="0" applyFont="1" applyFill="1" applyBorder="1" applyAlignment="1">
      <alignment horizontal="center" vertical="center" wrapText="1"/>
    </xf>
    <xf numFmtId="0" fontId="31" fillId="15" borderId="53" xfId="0" applyFont="1" applyFill="1" applyBorder="1" applyAlignment="1">
      <alignment horizontal="center" vertical="center"/>
    </xf>
    <xf numFmtId="0" fontId="31" fillId="15" borderId="73" xfId="0" applyFont="1" applyFill="1" applyBorder="1" applyAlignment="1">
      <alignment horizontal="center" vertical="center"/>
    </xf>
    <xf numFmtId="0" fontId="0" fillId="19" borderId="33" xfId="0" applyFill="1" applyBorder="1" applyAlignment="1">
      <alignment horizontal="center" wrapText="1"/>
    </xf>
    <xf numFmtId="0" fontId="0" fillId="19" borderId="6" xfId="0" applyFill="1" applyBorder="1" applyAlignment="1">
      <alignment horizontal="center" wrapText="1"/>
    </xf>
  </cellXfs>
  <cellStyles count="6">
    <cellStyle name="Monétaire" xfId="2" builtinId="4"/>
    <cellStyle name="Normal" xfId="0" builtinId="0"/>
    <cellStyle name="Normal 2" xfId="1" xr:uid="{BED81FE1-3230-48D0-A77A-69AB0B08DEC4}"/>
    <cellStyle name="Normal 5" xfId="3" xr:uid="{D4B2F63D-8666-422A-B98C-6FE3EF0D332D}"/>
    <cellStyle name="Normal_Lot 1 annexe 2 bpu v1 commenté BET 071001" xfId="4" xr:uid="{C4C79D5B-0C0E-4AB5-9F99-39D01B91B693}"/>
    <cellStyle name="Normal_MAINTENANCE SYNTHESE ASCENSEUR 070911" xfId="5" xr:uid="{80B0EC95-E2B7-41E0-9540-F2D8BFE49953}"/>
  </cellStyles>
  <dxfs count="0"/>
  <tableStyles count="0" defaultTableStyle="TableStyleMedium2" defaultPivotStyle="PivotStyleLight16"/>
  <colors>
    <mruColors>
      <color rgb="FF9999FF"/>
      <color rgb="FF89AFE1"/>
      <color rgb="FF8EACDC"/>
      <color rgb="FFC9DA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94F65-71D2-48D5-89DC-693878270BB7}">
  <sheetPr>
    <pageSetUpPr fitToPage="1"/>
  </sheetPr>
  <dimension ref="A2:J20"/>
  <sheetViews>
    <sheetView workbookViewId="0">
      <selection activeCell="A4" sqref="A4:B5"/>
    </sheetView>
  </sheetViews>
  <sheetFormatPr baseColWidth="10" defaultRowHeight="14.4"/>
  <sheetData>
    <row r="2" spans="1:10" ht="25.8">
      <c r="A2" s="124" t="s">
        <v>477</v>
      </c>
    </row>
    <row r="3" spans="1:10" ht="23.4">
      <c r="A3" s="147" t="s">
        <v>463</v>
      </c>
      <c r="B3" s="147"/>
      <c r="C3" s="147"/>
      <c r="D3" s="147"/>
      <c r="E3" s="147"/>
      <c r="F3" s="147"/>
      <c r="G3" s="147"/>
      <c r="H3" s="147"/>
      <c r="I3" s="147"/>
    </row>
    <row r="4" spans="1:10">
      <c r="A4" s="148" t="s">
        <v>464</v>
      </c>
      <c r="B4" s="148"/>
      <c r="C4" s="149" t="s">
        <v>465</v>
      </c>
      <c r="D4" s="150"/>
      <c r="E4" s="150"/>
      <c r="F4" s="150"/>
      <c r="G4" s="151"/>
    </row>
    <row r="5" spans="1:10" ht="28.2" customHeight="1">
      <c r="A5" s="148"/>
      <c r="B5" s="148"/>
      <c r="C5" s="152"/>
      <c r="D5" s="153"/>
      <c r="E5" s="153"/>
      <c r="F5" s="153"/>
      <c r="G5" s="154"/>
    </row>
    <row r="6" spans="1:10" ht="15" thickBot="1">
      <c r="C6" s="125"/>
    </row>
    <row r="7" spans="1:10" ht="18.600000000000001" thickBot="1">
      <c r="A7" s="138" t="s">
        <v>466</v>
      </c>
      <c r="B7" s="139"/>
      <c r="C7" s="139"/>
      <c r="D7" s="139"/>
      <c r="E7" s="139"/>
      <c r="F7" s="139"/>
      <c r="G7" s="139"/>
      <c r="H7" s="139"/>
      <c r="I7" s="139"/>
      <c r="J7" s="140"/>
    </row>
    <row r="8" spans="1:10">
      <c r="A8" s="155" t="s">
        <v>467</v>
      </c>
      <c r="B8" s="156"/>
      <c r="C8" s="156"/>
      <c r="D8" s="156"/>
      <c r="E8" s="156"/>
      <c r="F8" s="156"/>
      <c r="G8" s="156"/>
      <c r="H8" s="156"/>
      <c r="I8" s="156"/>
      <c r="J8" s="157"/>
    </row>
    <row r="9" spans="1:10">
      <c r="A9" s="158"/>
      <c r="B9" s="159"/>
      <c r="C9" s="159"/>
      <c r="D9" s="159"/>
      <c r="E9" s="159"/>
      <c r="F9" s="159"/>
      <c r="G9" s="159"/>
      <c r="H9" s="159"/>
      <c r="I9" s="159"/>
      <c r="J9" s="160"/>
    </row>
    <row r="10" spans="1:10">
      <c r="A10" s="161"/>
      <c r="B10" s="162"/>
      <c r="C10" s="162"/>
      <c r="D10" s="162"/>
      <c r="E10" s="162"/>
      <c r="F10" s="162"/>
      <c r="G10" s="162"/>
      <c r="H10" s="162"/>
      <c r="I10" s="162"/>
      <c r="J10" s="163"/>
    </row>
    <row r="11" spans="1:10" ht="15" thickBot="1"/>
    <row r="12" spans="1:10" ht="18.600000000000001" thickBot="1">
      <c r="A12" s="138" t="s">
        <v>468</v>
      </c>
      <c r="B12" s="139"/>
      <c r="C12" s="139"/>
      <c r="D12" s="139"/>
      <c r="E12" s="139"/>
      <c r="F12" s="139"/>
      <c r="G12" s="139"/>
      <c r="H12" s="139"/>
      <c r="I12" s="139"/>
      <c r="J12" s="140"/>
    </row>
    <row r="13" spans="1:10" ht="15" thickBot="1">
      <c r="A13" s="132" t="s">
        <v>470</v>
      </c>
      <c r="B13" s="164"/>
      <c r="C13" s="164"/>
      <c r="D13" s="164"/>
      <c r="E13" s="164"/>
      <c r="F13" s="164"/>
      <c r="G13" s="164"/>
      <c r="H13" s="164"/>
      <c r="I13" s="164"/>
      <c r="J13" s="165"/>
    </row>
    <row r="14" spans="1:10">
      <c r="A14" s="141" t="s">
        <v>476</v>
      </c>
      <c r="B14" s="166"/>
      <c r="C14" s="166"/>
      <c r="D14" s="166"/>
      <c r="E14" s="166"/>
      <c r="F14" s="166"/>
      <c r="G14" s="166"/>
      <c r="H14" s="166"/>
      <c r="I14" s="166"/>
      <c r="J14" s="167"/>
    </row>
    <row r="15" spans="1:10" ht="32.25" customHeight="1" thickBot="1">
      <c r="A15" s="168"/>
      <c r="B15" s="169"/>
      <c r="C15" s="169"/>
      <c r="D15" s="169"/>
      <c r="E15" s="169"/>
      <c r="F15" s="169"/>
      <c r="G15" s="169"/>
      <c r="H15" s="169"/>
      <c r="I15" s="169"/>
      <c r="J15" s="170"/>
    </row>
    <row r="16" spans="1:10" ht="15" thickBot="1">
      <c r="A16" s="132" t="s">
        <v>471</v>
      </c>
      <c r="B16" s="164"/>
      <c r="C16" s="164"/>
      <c r="D16" s="164"/>
      <c r="E16" s="164"/>
      <c r="F16" s="164"/>
      <c r="G16" s="164"/>
      <c r="H16" s="164"/>
      <c r="I16" s="164"/>
      <c r="J16" s="165"/>
    </row>
    <row r="17" spans="1:10">
      <c r="A17" s="141" t="s">
        <v>473</v>
      </c>
      <c r="B17" s="142"/>
      <c r="C17" s="142"/>
      <c r="D17" s="142"/>
      <c r="E17" s="142"/>
      <c r="F17" s="142"/>
      <c r="G17" s="142"/>
      <c r="H17" s="142"/>
      <c r="I17" s="142"/>
      <c r="J17" s="143"/>
    </row>
    <row r="18" spans="1:10" ht="33.75" customHeight="1" thickBot="1">
      <c r="A18" s="144"/>
      <c r="B18" s="145"/>
      <c r="C18" s="145"/>
      <c r="D18" s="145"/>
      <c r="E18" s="145"/>
      <c r="F18" s="145"/>
      <c r="G18" s="145"/>
      <c r="H18" s="145"/>
      <c r="I18" s="145"/>
      <c r="J18" s="146"/>
    </row>
    <row r="19" spans="1:10" ht="15" thickBot="1">
      <c r="A19" s="132" t="s">
        <v>472</v>
      </c>
      <c r="B19" s="133"/>
      <c r="C19" s="133"/>
      <c r="D19" s="133"/>
      <c r="E19" s="133"/>
      <c r="F19" s="133"/>
      <c r="G19" s="133"/>
      <c r="H19" s="133"/>
      <c r="I19" s="133"/>
      <c r="J19" s="134"/>
    </row>
    <row r="20" spans="1:10" ht="52.5" customHeight="1" thickBot="1">
      <c r="A20" s="135" t="s">
        <v>474</v>
      </c>
      <c r="B20" s="136"/>
      <c r="C20" s="136"/>
      <c r="D20" s="136"/>
      <c r="E20" s="136"/>
      <c r="F20" s="136"/>
      <c r="G20" s="136"/>
      <c r="H20" s="136"/>
      <c r="I20" s="136"/>
      <c r="J20" s="137"/>
    </row>
  </sheetData>
  <mergeCells count="12">
    <mergeCell ref="A19:J19"/>
    <mergeCell ref="A20:J20"/>
    <mergeCell ref="A12:J12"/>
    <mergeCell ref="A17:J18"/>
    <mergeCell ref="A3:I3"/>
    <mergeCell ref="A4:B5"/>
    <mergeCell ref="C4:G5"/>
    <mergeCell ref="A7:J7"/>
    <mergeCell ref="A8:J10"/>
    <mergeCell ref="A13:J13"/>
    <mergeCell ref="A14:J15"/>
    <mergeCell ref="A16:J16"/>
  </mergeCells>
  <pageMargins left="0.7" right="0.7" top="0.75" bottom="0.75" header="0.3" footer="0.3"/>
  <pageSetup paperSize="9" scale="6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BB994"/>
  <sheetViews>
    <sheetView showGridLines="0" topLeftCell="A2" zoomScale="85" zoomScaleNormal="85" workbookViewId="0">
      <selection activeCell="A27" sqref="A27:C27"/>
    </sheetView>
  </sheetViews>
  <sheetFormatPr baseColWidth="10" defaultColWidth="14.44140625" defaultRowHeight="15" customHeight="1"/>
  <cols>
    <col min="1" max="1" width="26.109375" style="2" customWidth="1"/>
    <col min="2" max="2" width="34.5546875" style="2" customWidth="1"/>
    <col min="3" max="3" width="33.5546875" style="2" customWidth="1"/>
    <col min="4" max="4" width="22.6640625" style="2" customWidth="1"/>
    <col min="5" max="5" width="23" style="2" customWidth="1"/>
    <col min="6" max="19" width="22.6640625" style="2" customWidth="1"/>
    <col min="20" max="16384" width="14.44140625" style="2"/>
  </cols>
  <sheetData>
    <row r="1" spans="1:28" ht="45" customHeight="1" thickBot="1">
      <c r="A1" s="173" t="s">
        <v>15</v>
      </c>
      <c r="B1" s="174"/>
      <c r="C1" s="174"/>
      <c r="D1" s="174"/>
      <c r="E1" s="174"/>
      <c r="F1" s="174"/>
      <c r="G1" s="174"/>
      <c r="H1" s="174"/>
      <c r="I1" s="174"/>
      <c r="J1" s="174"/>
      <c r="K1" s="174"/>
      <c r="L1" s="174"/>
      <c r="M1" s="174"/>
      <c r="N1" s="174"/>
      <c r="O1" s="174"/>
      <c r="P1" s="174"/>
      <c r="Q1" s="174"/>
      <c r="R1" s="174"/>
      <c r="S1" s="174"/>
      <c r="T1" s="11"/>
      <c r="U1" s="1"/>
      <c r="V1" s="1"/>
      <c r="W1" s="1"/>
      <c r="X1" s="1"/>
      <c r="Y1" s="1"/>
      <c r="Z1" s="1"/>
      <c r="AA1" s="1"/>
      <c r="AB1" s="1"/>
    </row>
    <row r="2" spans="1:28" ht="14.4" thickBot="1">
      <c r="A2" s="3"/>
      <c r="B2" s="3"/>
      <c r="C2" s="3"/>
      <c r="D2" s="3"/>
      <c r="E2" s="3"/>
      <c r="F2" s="3"/>
      <c r="G2" s="3"/>
      <c r="H2" s="3"/>
      <c r="I2" s="3"/>
      <c r="J2" s="3"/>
      <c r="K2" s="3"/>
      <c r="L2" s="3"/>
      <c r="M2" s="3"/>
      <c r="N2" s="3"/>
      <c r="O2" s="3"/>
      <c r="P2" s="3"/>
      <c r="Q2" s="3"/>
      <c r="R2" s="3"/>
      <c r="S2" s="3"/>
      <c r="T2" s="1"/>
      <c r="U2" s="1"/>
      <c r="V2" s="1"/>
      <c r="W2" s="1"/>
      <c r="X2" s="1"/>
      <c r="Y2" s="1"/>
      <c r="Z2" s="1"/>
      <c r="AA2" s="1"/>
      <c r="AB2" s="1"/>
    </row>
    <row r="3" spans="1:28" ht="15" customHeight="1" thickBot="1">
      <c r="A3" s="175" t="s">
        <v>16</v>
      </c>
      <c r="B3" s="176"/>
      <c r="C3" s="176"/>
      <c r="D3" s="176"/>
      <c r="E3" s="176"/>
      <c r="F3" s="176"/>
      <c r="G3" s="176"/>
      <c r="H3" s="176"/>
      <c r="I3" s="176"/>
      <c r="J3" s="176"/>
      <c r="K3" s="176"/>
      <c r="L3" s="176"/>
      <c r="M3" s="176"/>
      <c r="N3" s="176"/>
      <c r="O3" s="176"/>
      <c r="P3" s="176"/>
      <c r="Q3" s="176"/>
      <c r="R3" s="176"/>
      <c r="S3" s="176"/>
      <c r="T3" s="11"/>
      <c r="U3" s="1"/>
      <c r="V3" s="1"/>
      <c r="W3" s="1"/>
      <c r="X3" s="1"/>
      <c r="Y3" s="1"/>
      <c r="Z3" s="1"/>
      <c r="AA3" s="1"/>
      <c r="AB3" s="1"/>
    </row>
    <row r="4" spans="1:28" ht="14.4" thickBot="1">
      <c r="A4" s="3"/>
      <c r="B4" s="3"/>
      <c r="C4" s="3"/>
      <c r="D4" s="3"/>
      <c r="E4" s="3"/>
      <c r="F4" s="3"/>
      <c r="G4" s="3"/>
      <c r="H4" s="3"/>
      <c r="I4" s="3"/>
      <c r="J4" s="3"/>
      <c r="K4" s="3"/>
      <c r="L4" s="3"/>
      <c r="M4" s="3"/>
      <c r="N4" s="3"/>
      <c r="O4" s="3"/>
      <c r="P4" s="3"/>
      <c r="Q4" s="3"/>
      <c r="R4" s="3"/>
      <c r="S4" s="3"/>
      <c r="T4" s="1"/>
      <c r="U4" s="1"/>
      <c r="V4" s="1"/>
      <c r="W4" s="1"/>
      <c r="X4" s="1"/>
      <c r="Y4" s="1"/>
      <c r="Z4" s="1"/>
      <c r="AA4" s="1"/>
      <c r="AB4" s="1"/>
    </row>
    <row r="5" spans="1:28" thickBot="1">
      <c r="A5" s="3"/>
      <c r="B5" s="3"/>
      <c r="C5" s="3"/>
      <c r="D5" s="171" t="s">
        <v>0</v>
      </c>
      <c r="E5" s="172"/>
      <c r="F5" s="171" t="s">
        <v>1</v>
      </c>
      <c r="G5" s="172"/>
      <c r="H5" s="171" t="s">
        <v>2</v>
      </c>
      <c r="I5" s="172"/>
      <c r="J5" s="171" t="s">
        <v>3</v>
      </c>
      <c r="K5" s="172"/>
      <c r="L5" s="171" t="s">
        <v>4</v>
      </c>
      <c r="M5" s="172"/>
      <c r="N5" s="171" t="s">
        <v>5</v>
      </c>
      <c r="O5" s="172"/>
      <c r="P5" s="171" t="s">
        <v>6</v>
      </c>
      <c r="Q5" s="172"/>
      <c r="R5" s="23" t="s">
        <v>7</v>
      </c>
      <c r="S5" s="23" t="s">
        <v>8</v>
      </c>
      <c r="T5" s="1"/>
      <c r="U5" s="1"/>
      <c r="V5" s="1"/>
      <c r="W5" s="1"/>
      <c r="X5" s="1"/>
      <c r="Y5" s="1"/>
      <c r="Z5" s="1"/>
      <c r="AA5" s="1"/>
      <c r="AB5" s="1"/>
    </row>
    <row r="6" spans="1:28" ht="36.75" customHeight="1">
      <c r="A6" s="19" t="s">
        <v>17</v>
      </c>
      <c r="B6" s="20" t="s">
        <v>18</v>
      </c>
      <c r="C6" s="20" t="s">
        <v>19</v>
      </c>
      <c r="D6" s="33" t="s">
        <v>28</v>
      </c>
      <c r="E6" s="34" t="s">
        <v>29</v>
      </c>
      <c r="F6" s="34" t="s">
        <v>28</v>
      </c>
      <c r="G6" s="34" t="s">
        <v>29</v>
      </c>
      <c r="H6" s="34" t="s">
        <v>28</v>
      </c>
      <c r="I6" s="20" t="s">
        <v>29</v>
      </c>
      <c r="J6" s="34" t="s">
        <v>28</v>
      </c>
      <c r="K6" s="34" t="s">
        <v>29</v>
      </c>
      <c r="L6" s="34" t="s">
        <v>28</v>
      </c>
      <c r="M6" s="34" t="s">
        <v>29</v>
      </c>
      <c r="N6" s="34" t="s">
        <v>28</v>
      </c>
      <c r="O6" s="34" t="s">
        <v>29</v>
      </c>
      <c r="P6" s="34" t="s">
        <v>28</v>
      </c>
      <c r="Q6" s="34" t="s">
        <v>29</v>
      </c>
      <c r="R6" s="34" t="s">
        <v>32</v>
      </c>
      <c r="S6" s="34" t="s">
        <v>32</v>
      </c>
      <c r="T6" s="1"/>
      <c r="U6" s="1"/>
      <c r="V6" s="1"/>
      <c r="W6" s="1"/>
      <c r="X6" s="1"/>
      <c r="Y6" s="1"/>
      <c r="Z6" s="1"/>
      <c r="AA6" s="1"/>
      <c r="AB6" s="1"/>
    </row>
    <row r="7" spans="1:28" ht="28.5" customHeight="1">
      <c r="A7" s="177">
        <v>5</v>
      </c>
      <c r="B7" s="179" t="s">
        <v>20</v>
      </c>
      <c r="C7" s="126" t="s">
        <v>21</v>
      </c>
      <c r="D7" s="55"/>
      <c r="E7" s="55"/>
      <c r="F7" s="55"/>
      <c r="G7" s="55"/>
      <c r="H7" s="55"/>
      <c r="I7" s="55"/>
      <c r="J7" s="55"/>
      <c r="K7" s="55"/>
      <c r="L7" s="55"/>
      <c r="M7" s="55"/>
      <c r="N7" s="55"/>
      <c r="O7" s="55"/>
      <c r="P7" s="55"/>
      <c r="Q7" s="55"/>
      <c r="R7" s="24"/>
      <c r="S7" s="24"/>
      <c r="T7" s="1"/>
      <c r="U7" s="1"/>
      <c r="V7" s="1"/>
      <c r="W7" s="1"/>
      <c r="X7" s="1"/>
      <c r="Y7" s="1"/>
      <c r="Z7" s="1"/>
      <c r="AA7" s="1"/>
      <c r="AB7" s="1"/>
    </row>
    <row r="8" spans="1:28" ht="38.4" customHeight="1">
      <c r="A8" s="178"/>
      <c r="B8" s="180"/>
      <c r="C8" s="127" t="s">
        <v>22</v>
      </c>
      <c r="D8" s="55"/>
      <c r="E8" s="55"/>
      <c r="F8" s="55"/>
      <c r="G8" s="55"/>
      <c r="H8" s="55"/>
      <c r="I8" s="55"/>
      <c r="J8" s="55"/>
      <c r="K8" s="55"/>
      <c r="L8" s="55"/>
      <c r="M8" s="55"/>
      <c r="N8" s="55"/>
      <c r="O8" s="55"/>
      <c r="P8" s="55"/>
      <c r="Q8" s="55"/>
      <c r="R8" s="25"/>
      <c r="S8" s="25"/>
      <c r="T8" s="1"/>
      <c r="U8" s="1"/>
      <c r="V8" s="1"/>
      <c r="W8" s="1"/>
      <c r="X8" s="1"/>
      <c r="Y8" s="1"/>
      <c r="Z8" s="1"/>
      <c r="AA8" s="1"/>
      <c r="AB8" s="1"/>
    </row>
    <row r="9" spans="1:28" ht="28.5" customHeight="1">
      <c r="A9" s="178"/>
      <c r="B9" s="180"/>
      <c r="C9" s="21" t="s">
        <v>23</v>
      </c>
      <c r="D9" s="55"/>
      <c r="E9" s="55"/>
      <c r="F9" s="55"/>
      <c r="G9" s="55"/>
      <c r="H9" s="55"/>
      <c r="I9" s="55"/>
      <c r="J9" s="55"/>
      <c r="K9" s="55"/>
      <c r="L9" s="55"/>
      <c r="M9" s="55"/>
      <c r="N9" s="55"/>
      <c r="O9" s="55"/>
      <c r="P9" s="55"/>
      <c r="Q9" s="55"/>
      <c r="R9" s="46"/>
      <c r="S9" s="46"/>
      <c r="T9" s="1"/>
      <c r="U9" s="1"/>
      <c r="V9" s="1"/>
      <c r="W9" s="1"/>
      <c r="X9" s="1"/>
      <c r="Y9" s="1"/>
      <c r="Z9" s="1"/>
      <c r="AA9" s="1"/>
      <c r="AB9" s="1"/>
    </row>
    <row r="10" spans="1:28" ht="28.5" customHeight="1">
      <c r="A10" s="178"/>
      <c r="B10" s="180"/>
      <c r="C10" s="35" t="s">
        <v>25</v>
      </c>
      <c r="D10" s="55"/>
      <c r="E10" s="55"/>
      <c r="F10" s="55"/>
      <c r="G10" s="55"/>
      <c r="H10" s="55"/>
      <c r="I10" s="55"/>
      <c r="J10" s="55"/>
      <c r="K10" s="55"/>
      <c r="L10" s="55"/>
      <c r="M10" s="55"/>
      <c r="N10" s="55"/>
      <c r="O10" s="55"/>
      <c r="P10" s="55"/>
      <c r="Q10" s="55"/>
      <c r="R10" s="44"/>
      <c r="S10" s="45"/>
      <c r="T10" s="1"/>
      <c r="U10" s="1"/>
      <c r="V10" s="1"/>
      <c r="W10" s="1"/>
      <c r="X10" s="1"/>
      <c r="Y10" s="1"/>
      <c r="Z10" s="1"/>
      <c r="AA10" s="1"/>
      <c r="AB10" s="1"/>
    </row>
    <row r="11" spans="1:28" ht="28.5" customHeight="1">
      <c r="A11" s="178"/>
      <c r="B11" s="180"/>
      <c r="C11" s="36" t="s">
        <v>26</v>
      </c>
      <c r="D11" s="55"/>
      <c r="E11" s="55"/>
      <c r="F11" s="55"/>
      <c r="G11" s="55"/>
      <c r="H11" s="55"/>
      <c r="I11" s="55"/>
      <c r="J11" s="55"/>
      <c r="K11" s="55"/>
      <c r="L11" s="55"/>
      <c r="M11" s="55"/>
      <c r="N11" s="55"/>
      <c r="O11" s="55"/>
      <c r="P11" s="55"/>
      <c r="Q11" s="55"/>
      <c r="R11" s="42"/>
      <c r="S11" s="40"/>
      <c r="T11" s="1"/>
      <c r="U11" s="1"/>
      <c r="V11" s="1"/>
      <c r="W11" s="1"/>
      <c r="X11" s="1"/>
      <c r="Y11" s="1"/>
      <c r="Z11" s="1"/>
      <c r="AA11" s="1"/>
      <c r="AB11" s="1"/>
    </row>
    <row r="12" spans="1:28" ht="28.5" customHeight="1">
      <c r="A12" s="178"/>
      <c r="B12" s="181" t="s">
        <v>24</v>
      </c>
      <c r="C12" s="128" t="s">
        <v>21</v>
      </c>
      <c r="D12" s="55"/>
      <c r="E12" s="55"/>
      <c r="F12" s="55"/>
      <c r="G12" s="55"/>
      <c r="H12" s="55"/>
      <c r="I12" s="55"/>
      <c r="J12" s="55"/>
      <c r="K12" s="55"/>
      <c r="L12" s="55"/>
      <c r="M12" s="55"/>
      <c r="N12" s="55"/>
      <c r="O12" s="55"/>
      <c r="P12" s="55"/>
      <c r="Q12" s="55"/>
      <c r="R12" s="42"/>
      <c r="S12" s="40"/>
      <c r="T12" s="1"/>
      <c r="U12" s="1"/>
      <c r="V12" s="1"/>
      <c r="W12" s="1"/>
      <c r="X12" s="1"/>
      <c r="Y12" s="1"/>
      <c r="Z12" s="1"/>
      <c r="AA12" s="1"/>
      <c r="AB12" s="1"/>
    </row>
    <row r="13" spans="1:28" ht="28.5" customHeight="1">
      <c r="A13" s="178"/>
      <c r="B13" s="181"/>
      <c r="C13" s="129" t="s">
        <v>22</v>
      </c>
      <c r="D13" s="55"/>
      <c r="E13" s="55"/>
      <c r="F13" s="55"/>
      <c r="G13" s="55"/>
      <c r="H13" s="55"/>
      <c r="I13" s="55"/>
      <c r="J13" s="55"/>
      <c r="K13" s="55"/>
      <c r="L13" s="55"/>
      <c r="M13" s="55"/>
      <c r="N13" s="55"/>
      <c r="O13" s="55"/>
      <c r="P13" s="55"/>
      <c r="Q13" s="55"/>
      <c r="R13" s="42"/>
      <c r="S13" s="40"/>
      <c r="T13" s="1"/>
      <c r="U13" s="1"/>
      <c r="V13" s="1"/>
      <c r="W13" s="1"/>
      <c r="X13" s="1"/>
      <c r="Y13" s="1"/>
      <c r="Z13" s="1"/>
      <c r="AA13" s="1"/>
      <c r="AB13" s="1"/>
    </row>
    <row r="14" spans="1:28" ht="28.5" customHeight="1">
      <c r="A14" s="178"/>
      <c r="B14" s="181"/>
      <c r="C14" s="22" t="s">
        <v>23</v>
      </c>
      <c r="D14" s="55"/>
      <c r="E14" s="55"/>
      <c r="F14" s="55"/>
      <c r="G14" s="55"/>
      <c r="H14" s="55"/>
      <c r="I14" s="55"/>
      <c r="J14" s="55"/>
      <c r="K14" s="55"/>
      <c r="L14" s="55"/>
      <c r="M14" s="55"/>
      <c r="N14" s="55"/>
      <c r="O14" s="55"/>
      <c r="P14" s="55"/>
      <c r="Q14" s="55"/>
      <c r="R14" s="42"/>
      <c r="S14" s="40"/>
      <c r="T14" s="1"/>
      <c r="U14" s="1"/>
      <c r="V14" s="1"/>
      <c r="W14" s="1"/>
      <c r="X14" s="1"/>
      <c r="Y14" s="1"/>
      <c r="Z14" s="1"/>
      <c r="AA14" s="1"/>
      <c r="AB14" s="1"/>
    </row>
    <row r="15" spans="1:28" ht="28.5" customHeight="1">
      <c r="A15" s="178"/>
      <c r="B15" s="181"/>
      <c r="C15" s="37" t="s">
        <v>25</v>
      </c>
      <c r="D15" s="55"/>
      <c r="E15" s="55"/>
      <c r="F15" s="55"/>
      <c r="G15" s="55"/>
      <c r="H15" s="55"/>
      <c r="I15" s="55"/>
      <c r="J15" s="55"/>
      <c r="K15" s="55"/>
      <c r="L15" s="55"/>
      <c r="M15" s="55"/>
      <c r="N15" s="55"/>
      <c r="O15" s="55"/>
      <c r="P15" s="55"/>
      <c r="Q15" s="55"/>
      <c r="R15" s="42"/>
      <c r="S15" s="40"/>
      <c r="T15" s="1"/>
      <c r="U15" s="1"/>
      <c r="V15" s="1"/>
      <c r="W15" s="1"/>
      <c r="X15" s="1"/>
      <c r="Y15" s="1"/>
      <c r="Z15" s="1"/>
      <c r="AA15" s="1"/>
      <c r="AB15" s="1"/>
    </row>
    <row r="16" spans="1:28" ht="28.5" customHeight="1">
      <c r="A16" s="178"/>
      <c r="B16" s="182"/>
      <c r="C16" s="38" t="s">
        <v>26</v>
      </c>
      <c r="D16" s="55"/>
      <c r="E16" s="55"/>
      <c r="F16" s="55"/>
      <c r="G16" s="55"/>
      <c r="H16" s="55"/>
      <c r="I16" s="55"/>
      <c r="J16" s="55"/>
      <c r="K16" s="55"/>
      <c r="L16" s="55"/>
      <c r="M16" s="55"/>
      <c r="N16" s="55"/>
      <c r="O16" s="55"/>
      <c r="P16" s="55"/>
      <c r="Q16" s="55"/>
      <c r="R16" s="42"/>
      <c r="S16" s="40"/>
      <c r="T16" s="1"/>
      <c r="U16" s="1"/>
      <c r="V16" s="1"/>
      <c r="W16" s="1"/>
      <c r="X16" s="1"/>
      <c r="Y16" s="1"/>
      <c r="Z16" s="1"/>
      <c r="AA16" s="1"/>
      <c r="AB16" s="1"/>
    </row>
    <row r="17" spans="1:54" ht="28.5" customHeight="1">
      <c r="A17" s="178"/>
      <c r="B17" s="183" t="s">
        <v>27</v>
      </c>
      <c r="C17" s="130" t="s">
        <v>21</v>
      </c>
      <c r="D17" s="55"/>
      <c r="E17" s="55"/>
      <c r="F17" s="55"/>
      <c r="G17" s="55"/>
      <c r="H17" s="55"/>
      <c r="I17" s="55"/>
      <c r="J17" s="55"/>
      <c r="K17" s="55"/>
      <c r="L17" s="55"/>
      <c r="M17" s="55"/>
      <c r="N17" s="55"/>
      <c r="O17" s="55"/>
      <c r="P17" s="55"/>
      <c r="Q17" s="55"/>
      <c r="R17" s="42"/>
      <c r="S17" s="40"/>
      <c r="T17" s="1"/>
      <c r="U17" s="1"/>
      <c r="V17" s="1"/>
      <c r="W17" s="1"/>
      <c r="X17" s="1"/>
      <c r="Y17" s="1"/>
      <c r="Z17" s="1"/>
      <c r="AA17" s="1"/>
      <c r="AB17" s="1"/>
    </row>
    <row r="18" spans="1:54" ht="28.5" customHeight="1">
      <c r="A18" s="178"/>
      <c r="B18" s="184"/>
      <c r="C18" s="131" t="s">
        <v>22</v>
      </c>
      <c r="D18" s="55"/>
      <c r="E18" s="55"/>
      <c r="F18" s="55"/>
      <c r="G18" s="55"/>
      <c r="H18" s="55"/>
      <c r="I18" s="55"/>
      <c r="J18" s="55"/>
      <c r="K18" s="55"/>
      <c r="L18" s="55"/>
      <c r="M18" s="55"/>
      <c r="N18" s="55"/>
      <c r="O18" s="55"/>
      <c r="P18" s="55"/>
      <c r="Q18" s="55"/>
      <c r="R18" s="42"/>
      <c r="S18" s="40"/>
      <c r="T18" s="1"/>
      <c r="U18" s="1"/>
      <c r="V18" s="1"/>
      <c r="W18" s="1"/>
      <c r="X18" s="1"/>
      <c r="Y18" s="1"/>
      <c r="Z18" s="1"/>
      <c r="AA18" s="1"/>
      <c r="AB18" s="1"/>
    </row>
    <row r="19" spans="1:54" ht="28.5" customHeight="1">
      <c r="A19" s="178"/>
      <c r="B19" s="184"/>
      <c r="C19" s="21" t="s">
        <v>23</v>
      </c>
      <c r="D19" s="55"/>
      <c r="E19" s="55"/>
      <c r="F19" s="55"/>
      <c r="G19" s="55"/>
      <c r="H19" s="55"/>
      <c r="I19" s="55"/>
      <c r="J19" s="55"/>
      <c r="K19" s="55"/>
      <c r="L19" s="55"/>
      <c r="M19" s="55"/>
      <c r="N19" s="55"/>
      <c r="O19" s="55"/>
      <c r="P19" s="55"/>
      <c r="Q19" s="55"/>
      <c r="R19" s="42"/>
      <c r="S19" s="40"/>
      <c r="T19" s="1"/>
      <c r="U19" s="1"/>
      <c r="V19" s="1"/>
      <c r="W19" s="1"/>
      <c r="X19" s="1"/>
      <c r="Y19" s="1"/>
      <c r="Z19" s="1"/>
      <c r="AA19" s="1"/>
      <c r="AB19" s="1"/>
    </row>
    <row r="20" spans="1:54" ht="28.2" customHeight="1">
      <c r="A20" s="178"/>
      <c r="B20" s="184"/>
      <c r="C20" s="35" t="s">
        <v>25</v>
      </c>
      <c r="D20" s="55"/>
      <c r="E20" s="55"/>
      <c r="F20" s="55"/>
      <c r="G20" s="55"/>
      <c r="H20" s="55"/>
      <c r="I20" s="55"/>
      <c r="J20" s="55"/>
      <c r="K20" s="55"/>
      <c r="L20" s="55"/>
      <c r="M20" s="55"/>
      <c r="N20" s="55"/>
      <c r="O20" s="55"/>
      <c r="P20" s="55"/>
      <c r="Q20" s="55"/>
      <c r="R20" s="42"/>
      <c r="S20" s="40"/>
      <c r="T20" s="1"/>
      <c r="U20" s="1"/>
      <c r="V20" s="1"/>
      <c r="W20" s="1"/>
      <c r="X20" s="1"/>
      <c r="Y20" s="1"/>
      <c r="Z20" s="1"/>
      <c r="AA20" s="1"/>
      <c r="AB20" s="1"/>
    </row>
    <row r="21" spans="1:54" ht="28.5" customHeight="1" thickBot="1">
      <c r="A21" s="178"/>
      <c r="B21" s="184"/>
      <c r="C21" s="39" t="s">
        <v>26</v>
      </c>
      <c r="D21" s="55"/>
      <c r="E21" s="55"/>
      <c r="F21" s="55"/>
      <c r="G21" s="55"/>
      <c r="H21" s="55"/>
      <c r="I21" s="55"/>
      <c r="J21" s="55"/>
      <c r="K21" s="55"/>
      <c r="L21" s="55"/>
      <c r="M21" s="55"/>
      <c r="N21" s="55"/>
      <c r="O21" s="55"/>
      <c r="P21" s="55"/>
      <c r="Q21" s="55"/>
      <c r="R21" s="43"/>
      <c r="S21" s="41"/>
      <c r="T21" s="1"/>
      <c r="U21" s="1"/>
      <c r="V21" s="1"/>
      <c r="W21" s="1"/>
      <c r="X21" s="1"/>
      <c r="Y21" s="1"/>
      <c r="Z21" s="1"/>
      <c r="AA21" s="1"/>
      <c r="AB21" s="1"/>
    </row>
    <row r="22" spans="1:54" ht="28.5" customHeight="1" thickTop="1" thickBot="1">
      <c r="A22" s="30" t="s">
        <v>30</v>
      </c>
      <c r="B22" s="31" t="s">
        <v>31</v>
      </c>
      <c r="C22" s="32">
        <v>0.15</v>
      </c>
      <c r="D22" s="47"/>
      <c r="E22" s="47"/>
      <c r="F22" s="47"/>
      <c r="G22" s="47"/>
      <c r="H22" s="47"/>
      <c r="I22" s="47"/>
      <c r="J22" s="47"/>
      <c r="K22" s="47"/>
      <c r="L22" s="47"/>
      <c r="M22" s="47"/>
      <c r="N22" s="47"/>
      <c r="O22" s="47"/>
      <c r="P22" s="47"/>
      <c r="Q22" s="47"/>
      <c r="R22" s="55"/>
      <c r="S22" s="55"/>
      <c r="T22" s="11"/>
      <c r="U22" s="11"/>
      <c r="V22" s="11"/>
      <c r="W22" s="11"/>
      <c r="X22" s="11"/>
      <c r="Y22" s="11"/>
      <c r="Z22" s="11"/>
      <c r="AA22" s="11"/>
      <c r="AB22" s="11"/>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row>
    <row r="23" spans="1:54" ht="22.5" customHeight="1" thickBot="1">
      <c r="A23" s="185" t="s">
        <v>479</v>
      </c>
      <c r="B23" s="186"/>
      <c r="C23" s="187"/>
      <c r="D23" s="12">
        <f t="shared" ref="D23:S23" si="0">SUM(D6:D21)</f>
        <v>0</v>
      </c>
      <c r="E23" s="12">
        <f t="shared" si="0"/>
        <v>0</v>
      </c>
      <c r="F23" s="12">
        <f t="shared" si="0"/>
        <v>0</v>
      </c>
      <c r="G23" s="12">
        <f t="shared" si="0"/>
        <v>0</v>
      </c>
      <c r="H23" s="12">
        <f t="shared" si="0"/>
        <v>0</v>
      </c>
      <c r="I23" s="12">
        <f t="shared" si="0"/>
        <v>0</v>
      </c>
      <c r="J23" s="12">
        <f t="shared" si="0"/>
        <v>0</v>
      </c>
      <c r="K23" s="12">
        <f t="shared" si="0"/>
        <v>0</v>
      </c>
      <c r="L23" s="12">
        <f t="shared" si="0"/>
        <v>0</v>
      </c>
      <c r="M23" s="12">
        <f t="shared" si="0"/>
        <v>0</v>
      </c>
      <c r="N23" s="12">
        <f t="shared" si="0"/>
        <v>0</v>
      </c>
      <c r="O23" s="12">
        <f t="shared" si="0"/>
        <v>0</v>
      </c>
      <c r="P23" s="12">
        <f t="shared" si="0"/>
        <v>0</v>
      </c>
      <c r="Q23" s="12">
        <f t="shared" si="0"/>
        <v>0</v>
      </c>
      <c r="R23" s="12">
        <f t="shared" si="0"/>
        <v>0</v>
      </c>
      <c r="S23" s="26">
        <f t="shared" si="0"/>
        <v>0</v>
      </c>
      <c r="T23" s="4"/>
      <c r="U23" s="4"/>
      <c r="V23" s="4"/>
      <c r="W23" s="4"/>
      <c r="X23" s="4"/>
      <c r="Y23" s="4"/>
      <c r="Z23" s="4"/>
      <c r="AA23" s="4"/>
      <c r="AB23" s="4"/>
    </row>
    <row r="24" spans="1:54" ht="7.5" customHeight="1">
      <c r="A24" s="5"/>
      <c r="B24" s="5"/>
      <c r="C24" s="5"/>
      <c r="D24" s="5"/>
      <c r="E24" s="5"/>
      <c r="F24" s="5"/>
      <c r="G24" s="5"/>
      <c r="H24" s="5"/>
      <c r="I24" s="5"/>
      <c r="J24" s="5"/>
      <c r="K24" s="5"/>
      <c r="L24" s="5"/>
      <c r="M24" s="5"/>
      <c r="N24" s="5"/>
      <c r="O24" s="5"/>
      <c r="P24" s="5"/>
      <c r="Q24" s="5"/>
      <c r="R24" s="5"/>
      <c r="S24" s="27"/>
      <c r="T24" s="1"/>
      <c r="U24" s="1"/>
      <c r="V24" s="1"/>
      <c r="W24" s="1"/>
      <c r="X24" s="1"/>
      <c r="Y24" s="1"/>
      <c r="Z24" s="1"/>
      <c r="AA24" s="1"/>
      <c r="AB24" s="1"/>
    </row>
    <row r="25" spans="1:54" ht="15" customHeight="1">
      <c r="A25" s="5"/>
      <c r="B25" s="5"/>
      <c r="C25" s="5"/>
      <c r="D25" s="5"/>
      <c r="E25" s="5"/>
      <c r="F25" s="5"/>
      <c r="G25" s="5"/>
      <c r="H25" s="5"/>
      <c r="I25" s="5"/>
      <c r="J25" s="5"/>
      <c r="K25" s="5"/>
      <c r="L25" s="5"/>
      <c r="M25" s="5"/>
      <c r="N25" s="5"/>
      <c r="O25" s="5"/>
      <c r="P25" s="5"/>
      <c r="Q25" s="5"/>
      <c r="R25" s="5"/>
      <c r="S25" s="27"/>
      <c r="T25" s="1"/>
      <c r="U25" s="1"/>
      <c r="V25" s="1"/>
      <c r="W25" s="1"/>
      <c r="X25" s="1"/>
      <c r="Y25" s="1"/>
      <c r="Z25" s="1"/>
      <c r="AA25" s="1"/>
      <c r="AB25" s="1"/>
    </row>
    <row r="26" spans="1:54" ht="19.5" customHeight="1" thickBot="1">
      <c r="A26" s="5"/>
      <c r="B26" s="5"/>
      <c r="C26" s="5"/>
      <c r="D26" s="5"/>
      <c r="E26" s="5"/>
      <c r="F26" s="5"/>
      <c r="G26" s="5"/>
      <c r="H26" s="5"/>
      <c r="I26" s="5"/>
      <c r="J26" s="5"/>
      <c r="K26" s="5"/>
      <c r="L26" s="5"/>
      <c r="M26" s="5"/>
      <c r="N26" s="5"/>
      <c r="O26" s="5"/>
      <c r="P26" s="5"/>
      <c r="Q26" s="5"/>
      <c r="R26" s="5"/>
      <c r="S26" s="27"/>
      <c r="T26" s="1"/>
      <c r="U26" s="1"/>
      <c r="V26" s="1"/>
      <c r="W26" s="1"/>
      <c r="X26" s="1"/>
      <c r="Y26" s="1"/>
      <c r="Z26" s="1"/>
      <c r="AA26" s="1"/>
      <c r="AB26" s="1"/>
    </row>
    <row r="27" spans="1:54" ht="18.75" customHeight="1">
      <c r="A27" s="188" t="s">
        <v>9</v>
      </c>
      <c r="B27" s="189"/>
      <c r="C27" s="190"/>
      <c r="D27" s="194">
        <f>SUM(D23:S23)</f>
        <v>0</v>
      </c>
      <c r="E27" s="195"/>
      <c r="F27" s="195"/>
      <c r="G27" s="195"/>
      <c r="H27" s="195"/>
      <c r="I27" s="195"/>
      <c r="J27" s="195"/>
      <c r="K27" s="195"/>
      <c r="L27" s="195"/>
      <c r="M27" s="195"/>
      <c r="N27" s="195"/>
      <c r="O27" s="195"/>
      <c r="P27" s="195"/>
      <c r="Q27" s="195"/>
      <c r="R27" s="195"/>
      <c r="S27" s="196"/>
      <c r="T27" s="10"/>
      <c r="U27" s="4"/>
      <c r="V27" s="4"/>
      <c r="W27" s="4"/>
      <c r="X27" s="4"/>
      <c r="Y27" s="4"/>
      <c r="Z27" s="4"/>
      <c r="AA27" s="4"/>
      <c r="AB27" s="4"/>
      <c r="AC27" s="4"/>
      <c r="AD27" s="4"/>
      <c r="AE27" s="4"/>
      <c r="AF27" s="4"/>
      <c r="AG27" s="4"/>
      <c r="AH27" s="4"/>
      <c r="AI27" s="4"/>
      <c r="AJ27" s="4"/>
      <c r="AK27" s="4"/>
    </row>
    <row r="28" spans="1:54" s="13" customFormat="1" ht="15.75" customHeight="1" thickBot="1">
      <c r="A28" s="206" t="s">
        <v>10</v>
      </c>
      <c r="B28" s="207"/>
      <c r="C28" s="208"/>
      <c r="D28" s="197">
        <f>SUM(D23:S23)*0.2</f>
        <v>0</v>
      </c>
      <c r="E28" s="198"/>
      <c r="F28" s="198"/>
      <c r="G28" s="198"/>
      <c r="H28" s="198"/>
      <c r="I28" s="198"/>
      <c r="J28" s="198"/>
      <c r="K28" s="198"/>
      <c r="L28" s="198"/>
      <c r="M28" s="198"/>
      <c r="N28" s="198"/>
      <c r="O28" s="198"/>
      <c r="P28" s="198"/>
      <c r="Q28" s="198"/>
      <c r="R28" s="198"/>
      <c r="S28" s="199"/>
      <c r="T28" s="11"/>
      <c r="U28" s="1"/>
      <c r="V28" s="1"/>
      <c r="W28" s="1"/>
      <c r="X28" s="1"/>
      <c r="Y28" s="1"/>
      <c r="Z28" s="1"/>
      <c r="AA28" s="1"/>
      <c r="AB28" s="1"/>
      <c r="AC28" s="1"/>
      <c r="AD28" s="1"/>
      <c r="AE28" s="1"/>
      <c r="AF28" s="1"/>
      <c r="AG28" s="1"/>
      <c r="AH28" s="1"/>
      <c r="AI28" s="1"/>
      <c r="AJ28" s="1"/>
      <c r="AK28" s="1"/>
      <c r="AL28" s="2"/>
    </row>
    <row r="29" spans="1:54" s="14" customFormat="1" ht="30.75" customHeight="1" thickBot="1">
      <c r="A29" s="203" t="s">
        <v>11</v>
      </c>
      <c r="B29" s="204"/>
      <c r="C29" s="205"/>
      <c r="D29" s="200">
        <f>SUM(D27:D28)</f>
        <v>0</v>
      </c>
      <c r="E29" s="201"/>
      <c r="F29" s="201"/>
      <c r="G29" s="201"/>
      <c r="H29" s="201"/>
      <c r="I29" s="201"/>
      <c r="J29" s="201"/>
      <c r="K29" s="201"/>
      <c r="L29" s="201"/>
      <c r="M29" s="201"/>
      <c r="N29" s="201"/>
      <c r="O29" s="201"/>
      <c r="P29" s="201"/>
      <c r="Q29" s="201"/>
      <c r="R29" s="201"/>
      <c r="S29" s="202"/>
      <c r="T29" s="10"/>
      <c r="U29" s="4"/>
      <c r="V29" s="4"/>
      <c r="W29" s="4"/>
      <c r="X29" s="4"/>
      <c r="Y29" s="4"/>
      <c r="Z29" s="4"/>
      <c r="AA29" s="4"/>
      <c r="AB29" s="4"/>
      <c r="AC29" s="4"/>
      <c r="AD29" s="4"/>
      <c r="AE29" s="4"/>
      <c r="AF29" s="4"/>
      <c r="AG29" s="4"/>
      <c r="AH29" s="4"/>
      <c r="AI29" s="4"/>
      <c r="AJ29" s="4"/>
      <c r="AK29" s="4"/>
      <c r="AL29" s="2"/>
    </row>
    <row r="30" spans="1:54" s="13" customFormat="1" ht="30.75" customHeight="1">
      <c r="A30" s="15"/>
      <c r="B30" s="15"/>
      <c r="C30" s="15"/>
      <c r="D30" s="3"/>
      <c r="E30" s="3"/>
      <c r="F30" s="3"/>
      <c r="G30" s="3"/>
      <c r="H30" s="3"/>
      <c r="I30" s="3"/>
      <c r="J30" s="3"/>
      <c r="K30" s="3"/>
      <c r="L30" s="3"/>
      <c r="M30" s="3"/>
      <c r="N30" s="3"/>
      <c r="O30" s="3"/>
      <c r="P30" s="3"/>
      <c r="Q30" s="3"/>
      <c r="R30" s="3"/>
      <c r="S30" s="28"/>
      <c r="T30" s="1"/>
      <c r="U30" s="1"/>
      <c r="V30" s="1"/>
      <c r="W30" s="1"/>
      <c r="X30" s="1"/>
      <c r="Y30" s="1"/>
      <c r="Z30" s="1"/>
      <c r="AA30" s="1"/>
      <c r="AB30" s="1"/>
      <c r="AC30" s="1"/>
      <c r="AD30" s="1"/>
      <c r="AE30" s="1"/>
      <c r="AF30" s="1"/>
      <c r="AG30" s="1"/>
      <c r="AH30" s="1"/>
      <c r="AI30" s="1"/>
      <c r="AJ30" s="1"/>
      <c r="AK30" s="1"/>
      <c r="AL30" s="2"/>
    </row>
    <row r="31" spans="1:54" s="13" customFormat="1" ht="30.75" customHeight="1">
      <c r="A31" s="15"/>
      <c r="B31" s="15"/>
      <c r="C31" s="15"/>
      <c r="D31" s="3"/>
      <c r="E31" s="3"/>
      <c r="F31" s="3"/>
      <c r="G31" s="3"/>
      <c r="H31" s="3"/>
      <c r="I31" s="3"/>
      <c r="J31" s="3"/>
      <c r="K31" s="3"/>
      <c r="L31" s="3"/>
      <c r="M31" s="3"/>
      <c r="N31" s="3"/>
      <c r="O31" s="3"/>
      <c r="P31" s="3"/>
      <c r="Q31" s="3"/>
      <c r="R31" s="3"/>
      <c r="S31" s="28"/>
      <c r="T31" s="1"/>
      <c r="U31" s="1"/>
      <c r="V31" s="1"/>
      <c r="W31" s="1"/>
      <c r="X31" s="1"/>
      <c r="Y31" s="1"/>
      <c r="Z31" s="1"/>
      <c r="AA31" s="1"/>
      <c r="AB31" s="1"/>
      <c r="AC31" s="1"/>
      <c r="AD31" s="1"/>
      <c r="AE31" s="1"/>
      <c r="AF31" s="1"/>
      <c r="AG31" s="1"/>
      <c r="AH31" s="1"/>
      <c r="AI31" s="1"/>
      <c r="AJ31" s="1"/>
      <c r="AK31" s="1"/>
      <c r="AL31" s="2"/>
    </row>
    <row r="32" spans="1:54" s="13" customFormat="1" ht="30.75" customHeight="1" thickBot="1">
      <c r="A32" s="3"/>
      <c r="B32" s="3"/>
      <c r="C32" s="3"/>
      <c r="D32" s="18"/>
      <c r="E32" s="18"/>
      <c r="F32" s="18"/>
      <c r="G32" s="18"/>
      <c r="H32" s="18"/>
      <c r="I32" s="18"/>
      <c r="J32" s="18"/>
      <c r="K32" s="18"/>
      <c r="L32" s="18"/>
      <c r="M32" s="18"/>
      <c r="N32" s="18"/>
      <c r="O32" s="18"/>
      <c r="P32" s="18"/>
      <c r="Q32" s="18"/>
      <c r="R32" s="18"/>
      <c r="S32" s="29"/>
      <c r="T32" s="1"/>
      <c r="U32" s="1"/>
      <c r="V32" s="1"/>
      <c r="W32" s="1"/>
      <c r="X32" s="1"/>
      <c r="Y32" s="1"/>
      <c r="Z32" s="1"/>
      <c r="AA32" s="1"/>
      <c r="AB32" s="1"/>
      <c r="AC32" s="1"/>
      <c r="AD32" s="1"/>
      <c r="AE32" s="1"/>
      <c r="AF32" s="1"/>
      <c r="AG32" s="1"/>
      <c r="AH32" s="1"/>
      <c r="AI32" s="1"/>
      <c r="AJ32" s="1"/>
      <c r="AK32" s="1"/>
      <c r="AL32" s="2"/>
    </row>
    <row r="33" spans="1:28" ht="12.75" customHeight="1">
      <c r="A33" s="6"/>
      <c r="B33" s="16"/>
      <c r="C33" s="191"/>
      <c r="D33" s="191"/>
      <c r="E33" s="191"/>
      <c r="F33" s="191"/>
      <c r="G33" s="191"/>
      <c r="H33" s="191"/>
      <c r="I33" s="191"/>
      <c r="J33" s="191"/>
      <c r="K33" s="191"/>
      <c r="L33" s="191"/>
      <c r="M33" s="191"/>
      <c r="N33" s="191"/>
      <c r="O33" s="191"/>
      <c r="P33" s="191"/>
      <c r="Q33" s="191"/>
      <c r="R33" s="191"/>
      <c r="S33" s="191"/>
      <c r="T33" s="1"/>
      <c r="U33" s="1"/>
      <c r="V33" s="1"/>
      <c r="W33" s="1"/>
      <c r="X33" s="1"/>
      <c r="Y33" s="1"/>
      <c r="Z33" s="1"/>
      <c r="AA33" s="1"/>
      <c r="AB33" s="1"/>
    </row>
    <row r="34" spans="1:28" ht="12.75" customHeight="1">
      <c r="A34" s="7" t="s">
        <v>12</v>
      </c>
      <c r="B34" s="17"/>
      <c r="C34" s="192"/>
      <c r="D34" s="192"/>
      <c r="E34" s="192"/>
      <c r="F34" s="192"/>
      <c r="G34" s="192"/>
      <c r="H34" s="192"/>
      <c r="I34" s="192"/>
      <c r="J34" s="192"/>
      <c r="K34" s="192"/>
      <c r="L34" s="192"/>
      <c r="M34" s="192"/>
      <c r="N34" s="192"/>
      <c r="O34" s="192"/>
      <c r="P34" s="192"/>
      <c r="Q34" s="192"/>
      <c r="R34" s="192"/>
      <c r="S34" s="192"/>
      <c r="T34" s="1"/>
      <c r="U34" s="1"/>
      <c r="V34" s="1"/>
      <c r="W34" s="1"/>
      <c r="X34" s="1"/>
      <c r="Y34" s="1"/>
      <c r="Z34" s="1"/>
      <c r="AA34" s="1"/>
      <c r="AB34" s="1"/>
    </row>
    <row r="35" spans="1:28" ht="12.75" customHeight="1">
      <c r="A35" s="7"/>
      <c r="B35" s="17"/>
      <c r="C35" s="192"/>
      <c r="D35" s="192"/>
      <c r="E35" s="192"/>
      <c r="F35" s="192"/>
      <c r="G35" s="192"/>
      <c r="H35" s="192"/>
      <c r="I35" s="192"/>
      <c r="J35" s="192"/>
      <c r="K35" s="192"/>
      <c r="L35" s="192"/>
      <c r="M35" s="192"/>
      <c r="N35" s="192"/>
      <c r="O35" s="192"/>
      <c r="P35" s="192"/>
      <c r="Q35" s="192"/>
      <c r="R35" s="192"/>
      <c r="S35" s="192"/>
      <c r="T35" s="1"/>
      <c r="U35" s="1"/>
      <c r="V35" s="1"/>
      <c r="W35" s="1"/>
      <c r="X35" s="1"/>
      <c r="Y35" s="1"/>
      <c r="Z35" s="1"/>
      <c r="AA35" s="1"/>
      <c r="AB35" s="1"/>
    </row>
    <row r="36" spans="1:28" ht="12.75" customHeight="1">
      <c r="A36" s="7" t="s">
        <v>13</v>
      </c>
      <c r="B36" s="17"/>
      <c r="C36" s="192"/>
      <c r="D36" s="192"/>
      <c r="E36" s="192"/>
      <c r="F36" s="192"/>
      <c r="G36" s="192"/>
      <c r="H36" s="192"/>
      <c r="I36" s="192"/>
      <c r="J36" s="192"/>
      <c r="K36" s="192"/>
      <c r="L36" s="192"/>
      <c r="M36" s="192"/>
      <c r="N36" s="192"/>
      <c r="O36" s="192"/>
      <c r="P36" s="192"/>
      <c r="Q36" s="192"/>
      <c r="R36" s="192"/>
      <c r="S36" s="192"/>
      <c r="T36" s="1"/>
      <c r="U36" s="1"/>
      <c r="V36" s="1"/>
      <c r="W36" s="1"/>
      <c r="X36" s="1"/>
      <c r="Y36" s="1"/>
      <c r="Z36" s="1"/>
      <c r="AA36" s="1"/>
      <c r="AB36" s="1"/>
    </row>
    <row r="37" spans="1:28" ht="12.75" customHeight="1">
      <c r="A37" s="8"/>
      <c r="B37" s="3"/>
      <c r="C37" s="192"/>
      <c r="D37" s="192"/>
      <c r="E37" s="192"/>
      <c r="F37" s="192"/>
      <c r="G37" s="192"/>
      <c r="H37" s="192"/>
      <c r="I37" s="192"/>
      <c r="J37" s="192"/>
      <c r="K37" s="192"/>
      <c r="L37" s="192"/>
      <c r="M37" s="192"/>
      <c r="N37" s="192"/>
      <c r="O37" s="192"/>
      <c r="P37" s="192"/>
      <c r="Q37" s="192"/>
      <c r="R37" s="192"/>
      <c r="S37" s="192"/>
      <c r="T37" s="1"/>
      <c r="U37" s="1"/>
      <c r="V37" s="1"/>
      <c r="W37" s="1"/>
      <c r="X37" s="1"/>
      <c r="Y37" s="1"/>
      <c r="Z37" s="1"/>
      <c r="AA37" s="1"/>
      <c r="AB37" s="1"/>
    </row>
    <row r="38" spans="1:28" ht="12.75" customHeight="1">
      <c r="A38" s="8" t="s">
        <v>14</v>
      </c>
      <c r="B38" s="3"/>
      <c r="C38" s="192"/>
      <c r="D38" s="192"/>
      <c r="E38" s="192"/>
      <c r="F38" s="192"/>
      <c r="G38" s="192"/>
      <c r="H38" s="192"/>
      <c r="I38" s="192"/>
      <c r="J38" s="192"/>
      <c r="K38" s="192"/>
      <c r="L38" s="192"/>
      <c r="M38" s="192"/>
      <c r="N38" s="192"/>
      <c r="O38" s="192"/>
      <c r="P38" s="192"/>
      <c r="Q38" s="192"/>
      <c r="R38" s="192"/>
      <c r="S38" s="192"/>
      <c r="T38" s="1"/>
      <c r="U38" s="1"/>
      <c r="V38" s="1"/>
      <c r="W38" s="1"/>
      <c r="X38" s="1"/>
      <c r="Y38" s="1"/>
      <c r="Z38" s="1"/>
      <c r="AA38" s="1"/>
      <c r="AB38" s="1"/>
    </row>
    <row r="39" spans="1:28" ht="12.75" customHeight="1">
      <c r="A39" s="8"/>
      <c r="B39" s="3"/>
      <c r="C39" s="192"/>
      <c r="D39" s="192"/>
      <c r="E39" s="192"/>
      <c r="F39" s="192"/>
      <c r="G39" s="192"/>
      <c r="H39" s="192"/>
      <c r="I39" s="192"/>
      <c r="J39" s="192"/>
      <c r="K39" s="192"/>
      <c r="L39" s="192"/>
      <c r="M39" s="192"/>
      <c r="N39" s="192"/>
      <c r="O39" s="192"/>
      <c r="P39" s="192"/>
      <c r="Q39" s="192"/>
      <c r="R39" s="192"/>
      <c r="S39" s="192"/>
      <c r="T39" s="1"/>
      <c r="U39" s="1"/>
      <c r="V39" s="1"/>
      <c r="W39" s="1"/>
      <c r="X39" s="1"/>
      <c r="Y39" s="1"/>
      <c r="Z39" s="1"/>
      <c r="AA39" s="1"/>
      <c r="AB39" s="1"/>
    </row>
    <row r="40" spans="1:28" ht="12.75" customHeight="1">
      <c r="A40" s="8"/>
      <c r="B40" s="3"/>
      <c r="C40" s="192"/>
      <c r="D40" s="192"/>
      <c r="E40" s="192"/>
      <c r="F40" s="192"/>
      <c r="G40" s="192"/>
      <c r="H40" s="192"/>
      <c r="I40" s="192"/>
      <c r="J40" s="192"/>
      <c r="K40" s="192"/>
      <c r="L40" s="192"/>
      <c r="M40" s="192"/>
      <c r="N40" s="192"/>
      <c r="O40" s="192"/>
      <c r="P40" s="192"/>
      <c r="Q40" s="192"/>
      <c r="R40" s="192"/>
      <c r="S40" s="192"/>
      <c r="T40" s="1"/>
      <c r="U40" s="1"/>
      <c r="V40" s="1"/>
      <c r="W40" s="1"/>
      <c r="X40" s="1"/>
      <c r="Y40" s="1"/>
      <c r="Z40" s="1"/>
      <c r="AA40" s="1"/>
      <c r="AB40" s="1"/>
    </row>
    <row r="41" spans="1:28" ht="12.75" customHeight="1">
      <c r="A41" s="8"/>
      <c r="B41" s="3"/>
      <c r="C41" s="192"/>
      <c r="D41" s="192"/>
      <c r="E41" s="192"/>
      <c r="F41" s="192"/>
      <c r="G41" s="192"/>
      <c r="H41" s="192"/>
      <c r="I41" s="192"/>
      <c r="J41" s="192"/>
      <c r="K41" s="192"/>
      <c r="L41" s="192"/>
      <c r="M41" s="192"/>
      <c r="N41" s="192"/>
      <c r="O41" s="192"/>
      <c r="P41" s="192"/>
      <c r="Q41" s="192"/>
      <c r="R41" s="192"/>
      <c r="S41" s="192"/>
      <c r="T41" s="1"/>
      <c r="U41" s="1"/>
      <c r="V41" s="1"/>
      <c r="W41" s="1"/>
      <c r="X41" s="1"/>
      <c r="Y41" s="1"/>
      <c r="Z41" s="1"/>
      <c r="AA41" s="1"/>
      <c r="AB41" s="1"/>
    </row>
    <row r="42" spans="1:28" ht="12.75" customHeight="1">
      <c r="A42" s="8"/>
      <c r="B42" s="3"/>
      <c r="C42" s="192"/>
      <c r="D42" s="192"/>
      <c r="E42" s="192"/>
      <c r="F42" s="192"/>
      <c r="G42" s="192"/>
      <c r="H42" s="192"/>
      <c r="I42" s="192"/>
      <c r="J42" s="192"/>
      <c r="K42" s="192"/>
      <c r="L42" s="192"/>
      <c r="M42" s="192"/>
      <c r="N42" s="192"/>
      <c r="O42" s="192"/>
      <c r="P42" s="192"/>
      <c r="Q42" s="192"/>
      <c r="R42" s="192"/>
      <c r="S42" s="192"/>
      <c r="T42" s="1"/>
      <c r="U42" s="1"/>
      <c r="V42" s="1"/>
      <c r="W42" s="1"/>
      <c r="X42" s="1"/>
      <c r="Y42" s="1"/>
      <c r="Z42" s="1"/>
      <c r="AA42" s="1"/>
      <c r="AB42" s="1"/>
    </row>
    <row r="43" spans="1:28" ht="12.75" customHeight="1" thickBot="1">
      <c r="A43" s="9"/>
      <c r="B43" s="18"/>
      <c r="C43" s="193"/>
      <c r="D43" s="193"/>
      <c r="E43" s="193"/>
      <c r="F43" s="193"/>
      <c r="G43" s="193"/>
      <c r="H43" s="193"/>
      <c r="I43" s="193"/>
      <c r="J43" s="193"/>
      <c r="K43" s="193"/>
      <c r="L43" s="193"/>
      <c r="M43" s="193"/>
      <c r="N43" s="193"/>
      <c r="O43" s="193"/>
      <c r="P43" s="193"/>
      <c r="Q43" s="193"/>
      <c r="R43" s="193"/>
      <c r="S43" s="193"/>
      <c r="T43" s="1"/>
      <c r="U43" s="1"/>
      <c r="V43" s="1"/>
      <c r="W43" s="1"/>
      <c r="X43" s="1"/>
      <c r="Y43" s="1"/>
      <c r="Z43" s="1"/>
      <c r="AA43" s="1"/>
      <c r="AB43" s="1"/>
    </row>
    <row r="44" spans="1:28" ht="7.5" customHeight="1">
      <c r="A44" s="3"/>
      <c r="B44" s="3"/>
      <c r="C44" s="3"/>
      <c r="D44" s="3"/>
      <c r="E44" s="3"/>
      <c r="F44" s="3"/>
      <c r="G44" s="3"/>
      <c r="H44" s="3"/>
      <c r="I44" s="3"/>
      <c r="J44" s="3"/>
      <c r="K44" s="3"/>
      <c r="L44" s="3"/>
      <c r="M44" s="3"/>
      <c r="N44" s="3"/>
      <c r="O44" s="3"/>
      <c r="P44" s="3"/>
      <c r="Q44" s="3"/>
      <c r="R44" s="3"/>
      <c r="S44" s="3"/>
      <c r="T44" s="1"/>
      <c r="U44" s="1"/>
      <c r="V44" s="1"/>
      <c r="W44" s="1"/>
      <c r="X44" s="1"/>
      <c r="Y44" s="1"/>
      <c r="Z44" s="1"/>
      <c r="AA44" s="1"/>
      <c r="AB44" s="1"/>
    </row>
    <row r="45" spans="1:28"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sheetData>
  <mergeCells count="21">
    <mergeCell ref="A23:C23"/>
    <mergeCell ref="A27:C27"/>
    <mergeCell ref="C33:S43"/>
    <mergeCell ref="D27:S27"/>
    <mergeCell ref="D28:S28"/>
    <mergeCell ref="D29:S29"/>
    <mergeCell ref="A29:C29"/>
    <mergeCell ref="A28:C28"/>
    <mergeCell ref="P5:Q5"/>
    <mergeCell ref="A1:S1"/>
    <mergeCell ref="A3:S3"/>
    <mergeCell ref="A7:A21"/>
    <mergeCell ref="B7:B11"/>
    <mergeCell ref="B12:B16"/>
    <mergeCell ref="B17:B21"/>
    <mergeCell ref="D5:E5"/>
    <mergeCell ref="F5:G5"/>
    <mergeCell ref="H5:I5"/>
    <mergeCell ref="J5:K5"/>
    <mergeCell ref="L5:M5"/>
    <mergeCell ref="N5:O5"/>
  </mergeCells>
  <printOptions horizontalCentered="1"/>
  <pageMargins left="0.11811023622047245" right="0.11811023622047245" top="0.74803149606299213" bottom="0.74803149606299213" header="0" footer="0"/>
  <pageSetup paperSize="8" scale="44" orientation="landscape" r:id="rId1"/>
  <headerFooter>
    <oddHeader>&amp;C&amp;"Marianne,Gras"&amp;18TJ VERSAILLES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2ACF0-3A52-4252-8C87-90E0B2A71C71}">
  <sheetPr>
    <pageSetUpPr fitToPage="1"/>
  </sheetPr>
  <dimension ref="A1:E32"/>
  <sheetViews>
    <sheetView topLeftCell="A23" workbookViewId="0">
      <selection activeCell="E8" sqref="E8"/>
    </sheetView>
  </sheetViews>
  <sheetFormatPr baseColWidth="10" defaultRowHeight="14.4"/>
  <cols>
    <col min="1" max="1" width="99.5546875" customWidth="1"/>
    <col min="2" max="2" width="47.109375" customWidth="1"/>
    <col min="3" max="3" width="24" customWidth="1"/>
    <col min="4" max="4" width="17.6640625" customWidth="1"/>
    <col min="5" max="5" width="30.6640625" customWidth="1"/>
  </cols>
  <sheetData>
    <row r="1" spans="1:5" ht="24" customHeight="1" thickBot="1">
      <c r="A1" s="173" t="s">
        <v>478</v>
      </c>
      <c r="B1" s="174"/>
      <c r="C1" s="174"/>
      <c r="D1" s="174"/>
      <c r="E1" s="174"/>
    </row>
    <row r="2" spans="1:5" ht="39" customHeight="1">
      <c r="A2" s="209" t="s">
        <v>33</v>
      </c>
      <c r="B2" s="210"/>
      <c r="C2" s="211"/>
      <c r="D2" s="212" t="s">
        <v>34</v>
      </c>
      <c r="E2" s="213"/>
    </row>
    <row r="3" spans="1:5" ht="16.8">
      <c r="A3" s="214" t="s">
        <v>35</v>
      </c>
      <c r="B3" s="214"/>
      <c r="C3" s="214"/>
      <c r="D3" s="48"/>
      <c r="E3" s="49"/>
    </row>
    <row r="4" spans="1:5" ht="16.8">
      <c r="A4" s="51"/>
      <c r="B4" s="51"/>
      <c r="C4" s="51"/>
      <c r="D4" s="48"/>
      <c r="E4" s="49"/>
    </row>
    <row r="5" spans="1:5">
      <c r="A5" s="50"/>
      <c r="B5" s="50"/>
      <c r="C5" s="50"/>
      <c r="D5" s="50"/>
      <c r="E5" s="50"/>
    </row>
    <row r="6" spans="1:5">
      <c r="A6" s="52" t="s">
        <v>36</v>
      </c>
      <c r="B6" s="52" t="s">
        <v>37</v>
      </c>
      <c r="C6" s="53" t="s">
        <v>38</v>
      </c>
      <c r="D6" s="53" t="s">
        <v>469</v>
      </c>
    </row>
    <row r="7" spans="1:5" ht="64.95" customHeight="1">
      <c r="A7" s="54" t="s">
        <v>75</v>
      </c>
      <c r="B7" s="54" t="s">
        <v>39</v>
      </c>
      <c r="C7" s="55"/>
      <c r="D7" s="56"/>
    </row>
    <row r="8" spans="1:5" ht="64.95" customHeight="1">
      <c r="A8" s="54" t="s">
        <v>75</v>
      </c>
      <c r="B8" s="54" t="s">
        <v>40</v>
      </c>
      <c r="C8" s="55"/>
      <c r="D8" s="56"/>
    </row>
    <row r="9" spans="1:5" ht="64.95" customHeight="1">
      <c r="A9" s="65" t="s">
        <v>41</v>
      </c>
      <c r="B9" s="54" t="s">
        <v>42</v>
      </c>
      <c r="C9" s="55"/>
      <c r="D9" s="57"/>
      <c r="E9" s="50"/>
    </row>
    <row r="10" spans="1:5" ht="64.95" customHeight="1">
      <c r="A10" s="65" t="s">
        <v>43</v>
      </c>
      <c r="B10" s="54" t="s">
        <v>44</v>
      </c>
      <c r="C10" s="55"/>
      <c r="D10" s="57"/>
      <c r="E10" s="50"/>
    </row>
    <row r="11" spans="1:5" ht="64.95" customHeight="1">
      <c r="A11" s="66" t="s">
        <v>68</v>
      </c>
      <c r="B11" s="54" t="s">
        <v>45</v>
      </c>
      <c r="C11" s="55"/>
      <c r="D11" s="58"/>
      <c r="E11" s="50"/>
    </row>
    <row r="12" spans="1:5" ht="64.95" customHeight="1">
      <c r="A12" s="65" t="s">
        <v>46</v>
      </c>
      <c r="B12" s="54" t="s">
        <v>47</v>
      </c>
      <c r="C12" s="55"/>
      <c r="D12" s="58"/>
    </row>
    <row r="13" spans="1:5" ht="64.95" customHeight="1">
      <c r="A13" s="65" t="s">
        <v>48</v>
      </c>
      <c r="B13" s="54" t="s">
        <v>47</v>
      </c>
      <c r="C13" s="55"/>
      <c r="D13" s="58"/>
    </row>
    <row r="14" spans="1:5" ht="64.95" customHeight="1">
      <c r="A14" s="67" t="s">
        <v>49</v>
      </c>
      <c r="B14" s="54" t="s">
        <v>50</v>
      </c>
      <c r="C14" s="55"/>
      <c r="D14" s="58"/>
      <c r="E14" t="s">
        <v>51</v>
      </c>
    </row>
    <row r="15" spans="1:5" ht="64.95" customHeight="1">
      <c r="A15" s="67" t="s">
        <v>49</v>
      </c>
      <c r="B15" s="54" t="s">
        <v>52</v>
      </c>
      <c r="C15" s="55"/>
      <c r="D15" s="58"/>
    </row>
    <row r="16" spans="1:5" ht="64.95" customHeight="1">
      <c r="A16" s="66" t="s">
        <v>69</v>
      </c>
      <c r="B16" s="59" t="s">
        <v>53</v>
      </c>
      <c r="C16" s="55"/>
      <c r="D16" s="57"/>
    </row>
    <row r="17" spans="1:5" ht="64.95" customHeight="1">
      <c r="A17" s="66" t="s">
        <v>54</v>
      </c>
      <c r="B17" s="59" t="s">
        <v>55</v>
      </c>
      <c r="C17" s="55"/>
      <c r="D17" s="58"/>
    </row>
    <row r="18" spans="1:5" ht="64.95" customHeight="1">
      <c r="A18" s="66" t="s">
        <v>70</v>
      </c>
      <c r="B18" s="54" t="s">
        <v>45</v>
      </c>
      <c r="C18" s="55"/>
      <c r="D18" s="58"/>
    </row>
    <row r="19" spans="1:5" ht="64.95" customHeight="1">
      <c r="A19" s="66" t="s">
        <v>56</v>
      </c>
      <c r="B19" s="60" t="s">
        <v>57</v>
      </c>
      <c r="C19" s="55"/>
      <c r="D19" s="58"/>
    </row>
    <row r="20" spans="1:5" ht="64.95" customHeight="1">
      <c r="A20" s="67" t="s">
        <v>58</v>
      </c>
      <c r="B20" s="54" t="s">
        <v>59</v>
      </c>
      <c r="C20" s="55"/>
      <c r="D20" s="58"/>
    </row>
    <row r="21" spans="1:5" ht="64.95" customHeight="1">
      <c r="A21" s="67" t="s">
        <v>58</v>
      </c>
      <c r="B21" s="54" t="s">
        <v>60</v>
      </c>
      <c r="C21" s="55"/>
      <c r="D21" s="58"/>
    </row>
    <row r="22" spans="1:5" ht="64.95" customHeight="1">
      <c r="A22" s="67" t="s">
        <v>58</v>
      </c>
      <c r="B22" s="54" t="s">
        <v>61</v>
      </c>
      <c r="C22" s="55"/>
      <c r="D22" s="58"/>
    </row>
    <row r="23" spans="1:5" ht="64.95" customHeight="1">
      <c r="A23" s="67" t="s">
        <v>58</v>
      </c>
      <c r="B23" s="54" t="s">
        <v>62</v>
      </c>
      <c r="C23" s="55"/>
      <c r="D23" s="58"/>
    </row>
    <row r="24" spans="1:5" ht="64.95" customHeight="1">
      <c r="A24" s="61" t="s">
        <v>71</v>
      </c>
      <c r="B24" s="54" t="s">
        <v>45</v>
      </c>
      <c r="C24" s="55"/>
      <c r="D24" s="58"/>
    </row>
    <row r="25" spans="1:5" ht="64.95" customHeight="1">
      <c r="A25" s="61" t="s">
        <v>72</v>
      </c>
      <c r="B25" s="54" t="s">
        <v>45</v>
      </c>
      <c r="C25" s="55"/>
      <c r="D25" s="58"/>
    </row>
    <row r="26" spans="1:5" ht="64.95" customHeight="1">
      <c r="A26" s="62" t="s">
        <v>73</v>
      </c>
      <c r="B26" s="54" t="s">
        <v>45</v>
      </c>
      <c r="C26" s="55"/>
      <c r="D26" s="58"/>
    </row>
    <row r="27" spans="1:5" ht="64.95" customHeight="1">
      <c r="A27" s="62" t="s">
        <v>74</v>
      </c>
      <c r="B27" s="54" t="s">
        <v>45</v>
      </c>
      <c r="C27" s="55"/>
      <c r="D27" s="58"/>
    </row>
    <row r="28" spans="1:5" ht="64.95" customHeight="1">
      <c r="A28" s="67" t="s">
        <v>63</v>
      </c>
      <c r="B28" s="54" t="s">
        <v>64</v>
      </c>
      <c r="C28" s="55"/>
      <c r="D28" s="58"/>
    </row>
    <row r="29" spans="1:5" ht="64.95" customHeight="1">
      <c r="A29" s="67" t="s">
        <v>65</v>
      </c>
      <c r="B29" s="54" t="s">
        <v>64</v>
      </c>
      <c r="C29" s="55"/>
      <c r="D29" s="58"/>
    </row>
    <row r="30" spans="1:5" ht="64.95" customHeight="1">
      <c r="A30" s="67" t="s">
        <v>66</v>
      </c>
      <c r="B30" s="54" t="s">
        <v>64</v>
      </c>
      <c r="C30" s="55"/>
      <c r="D30" s="58"/>
      <c r="E30" s="63"/>
    </row>
    <row r="31" spans="1:5">
      <c r="A31" s="215" t="s">
        <v>67</v>
      </c>
      <c r="B31" s="217"/>
      <c r="C31" s="219">
        <f>SUM(C7:C30)</f>
        <v>0</v>
      </c>
      <c r="D31" s="63"/>
      <c r="E31" s="50"/>
    </row>
    <row r="32" spans="1:5" ht="22.95" customHeight="1">
      <c r="A32" s="216"/>
      <c r="B32" s="218"/>
      <c r="C32" s="220"/>
      <c r="D32" s="64"/>
      <c r="E32" s="50"/>
    </row>
  </sheetData>
  <mergeCells count="7">
    <mergeCell ref="A1:E1"/>
    <mergeCell ref="A2:C2"/>
    <mergeCell ref="D2:E2"/>
    <mergeCell ref="A3:C3"/>
    <mergeCell ref="A31:A32"/>
    <mergeCell ref="B31:B32"/>
    <mergeCell ref="C31:C32"/>
  </mergeCells>
  <printOptions horizontalCentered="1"/>
  <pageMargins left="0.11811023622047245" right="0.11811023622047245" top="0.74803149606299213" bottom="0.35433070866141736" header="0.31496062992125984" footer="0.31496062992125984"/>
  <pageSetup paperSize="9" scale="45" orientation="portrait" verticalDpi="0" r:id="rId1"/>
  <headerFooter>
    <oddHeader>&amp;C&amp;"Marianne,Gras"&amp;18TJ VERSAILLES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68D4-9DBF-444B-B394-243F830E6843}">
  <sheetPr>
    <pageSetUpPr fitToPage="1"/>
  </sheetPr>
  <dimension ref="A1:I424"/>
  <sheetViews>
    <sheetView tabSelected="1" topLeftCell="A364" workbookViewId="0">
      <selection activeCell="C426" sqref="C426"/>
    </sheetView>
  </sheetViews>
  <sheetFormatPr baseColWidth="10" defaultRowHeight="14.4"/>
  <cols>
    <col min="1" max="1" width="10.44140625" customWidth="1"/>
    <col min="2" max="2" width="50.33203125" customWidth="1"/>
    <col min="3" max="3" width="22.88671875" customWidth="1"/>
    <col min="4" max="5" width="21.5546875" customWidth="1"/>
    <col min="6" max="6" width="25.6640625" customWidth="1"/>
    <col min="7" max="7" width="28.6640625" customWidth="1"/>
    <col min="8" max="8" width="29.33203125" customWidth="1"/>
    <col min="9" max="9" width="50.33203125" customWidth="1"/>
  </cols>
  <sheetData>
    <row r="1" spans="1:9" ht="99" customHeight="1">
      <c r="B1" s="68" t="s">
        <v>76</v>
      </c>
      <c r="C1" s="230" t="s">
        <v>77</v>
      </c>
      <c r="D1" s="231"/>
      <c r="E1" s="231"/>
      <c r="F1" s="232"/>
    </row>
    <row r="2" spans="1:9" ht="32.25" customHeight="1">
      <c r="A2" s="69" t="s">
        <v>78</v>
      </c>
      <c r="B2" s="233" t="s">
        <v>79</v>
      </c>
      <c r="C2" s="234"/>
      <c r="D2" s="234"/>
      <c r="E2" s="234"/>
      <c r="F2" s="235"/>
    </row>
    <row r="3" spans="1:9" ht="61.2" customHeight="1">
      <c r="A3" s="69"/>
      <c r="B3" s="70" t="s">
        <v>80</v>
      </c>
      <c r="C3" s="71" t="s">
        <v>81</v>
      </c>
      <c r="D3" s="71" t="s">
        <v>82</v>
      </c>
      <c r="E3" s="71" t="s">
        <v>83</v>
      </c>
      <c r="F3" s="71" t="s">
        <v>84</v>
      </c>
    </row>
    <row r="4" spans="1:9">
      <c r="A4" s="223" t="s">
        <v>85</v>
      </c>
      <c r="B4" s="223"/>
      <c r="C4" s="223"/>
      <c r="D4" s="223"/>
      <c r="E4" s="223"/>
      <c r="F4" s="224"/>
    </row>
    <row r="5" spans="1:9" ht="177" customHeight="1">
      <c r="A5" s="72">
        <v>1</v>
      </c>
      <c r="B5" s="73" t="s">
        <v>86</v>
      </c>
      <c r="C5" s="55"/>
      <c r="D5" s="55"/>
      <c r="E5" s="74">
        <f>SUM(C5+D5)</f>
        <v>0</v>
      </c>
      <c r="F5" s="75"/>
      <c r="G5" s="236" t="s">
        <v>87</v>
      </c>
      <c r="H5" s="237"/>
      <c r="I5" s="237"/>
    </row>
    <row r="6" spans="1:9">
      <c r="A6" s="72">
        <v>2</v>
      </c>
      <c r="B6" s="73" t="s">
        <v>88</v>
      </c>
      <c r="C6" s="55"/>
      <c r="D6" s="55"/>
      <c r="E6" s="74">
        <f t="shared" ref="E6:E11" si="0">SUM(C6+D6)</f>
        <v>0</v>
      </c>
      <c r="F6" s="76"/>
      <c r="G6" s="77"/>
      <c r="H6" s="77"/>
      <c r="I6" s="77"/>
    </row>
    <row r="7" spans="1:9" ht="19.2" customHeight="1">
      <c r="A7" s="72">
        <v>3</v>
      </c>
      <c r="B7" s="73" t="s">
        <v>89</v>
      </c>
      <c r="C7" s="55"/>
      <c r="D7" s="55"/>
      <c r="E7" s="74">
        <f t="shared" si="0"/>
        <v>0</v>
      </c>
      <c r="F7" s="76"/>
      <c r="G7" s="77"/>
      <c r="H7" s="77"/>
      <c r="I7" s="77"/>
    </row>
    <row r="8" spans="1:9" ht="24" customHeight="1">
      <c r="A8" s="72">
        <v>4</v>
      </c>
      <c r="B8" s="73" t="s">
        <v>90</v>
      </c>
      <c r="C8" s="55"/>
      <c r="D8" s="55"/>
      <c r="E8" s="74">
        <f t="shared" si="0"/>
        <v>0</v>
      </c>
      <c r="F8" s="76"/>
      <c r="G8" s="77"/>
      <c r="H8" s="77"/>
      <c r="I8" s="77"/>
    </row>
    <row r="9" spans="1:9" ht="29.4" customHeight="1">
      <c r="A9" s="72">
        <v>5</v>
      </c>
      <c r="B9" s="73" t="s">
        <v>91</v>
      </c>
      <c r="C9" s="55"/>
      <c r="D9" s="55"/>
      <c r="E9" s="74">
        <f t="shared" si="0"/>
        <v>0</v>
      </c>
      <c r="F9" s="76"/>
      <c r="G9" s="77"/>
      <c r="H9" s="77"/>
      <c r="I9" s="77"/>
    </row>
    <row r="10" spans="1:9" ht="25.2" customHeight="1">
      <c r="A10" s="72">
        <v>6</v>
      </c>
      <c r="B10" s="73" t="s">
        <v>92</v>
      </c>
      <c r="C10" s="55"/>
      <c r="D10" s="55"/>
      <c r="E10" s="74">
        <f t="shared" si="0"/>
        <v>0</v>
      </c>
      <c r="F10" s="76"/>
    </row>
    <row r="11" spans="1:9" ht="20.399999999999999" customHeight="1">
      <c r="A11" s="72">
        <v>7</v>
      </c>
      <c r="B11" s="73" t="s">
        <v>93</v>
      </c>
      <c r="C11" s="55"/>
      <c r="D11" s="55"/>
      <c r="E11" s="74">
        <f t="shared" si="0"/>
        <v>0</v>
      </c>
      <c r="F11" s="76" t="s">
        <v>94</v>
      </c>
    </row>
    <row r="12" spans="1:9" ht="31.95" customHeight="1">
      <c r="B12" s="73" t="s">
        <v>95</v>
      </c>
      <c r="C12" s="78"/>
      <c r="D12" s="78"/>
      <c r="E12" s="78"/>
      <c r="F12" s="79"/>
    </row>
    <row r="13" spans="1:9">
      <c r="A13" s="80">
        <v>8</v>
      </c>
      <c r="B13" s="81" t="s">
        <v>96</v>
      </c>
      <c r="C13" s="55"/>
      <c r="D13" s="55"/>
      <c r="E13" s="74">
        <f>SUM(C13+D13)</f>
        <v>0</v>
      </c>
      <c r="F13" s="76"/>
    </row>
    <row r="14" spans="1:9">
      <c r="A14" s="80">
        <v>9</v>
      </c>
      <c r="B14" s="81" t="s">
        <v>97</v>
      </c>
      <c r="C14" s="55"/>
      <c r="D14" s="55"/>
      <c r="E14" s="74">
        <f t="shared" ref="E14:E15" si="1">SUM(C14+D14)</f>
        <v>0</v>
      </c>
      <c r="F14" s="76"/>
    </row>
    <row r="15" spans="1:9">
      <c r="A15" s="80">
        <v>10</v>
      </c>
      <c r="B15" s="81" t="s">
        <v>98</v>
      </c>
      <c r="C15" s="55"/>
      <c r="D15" s="55"/>
      <c r="E15" s="74">
        <f t="shared" si="1"/>
        <v>0</v>
      </c>
      <c r="F15" s="76"/>
    </row>
    <row r="16" spans="1:9" ht="36.6" customHeight="1">
      <c r="B16" s="73" t="s">
        <v>99</v>
      </c>
      <c r="C16" s="78"/>
      <c r="D16" s="78"/>
      <c r="E16" s="78"/>
      <c r="F16" s="79"/>
    </row>
    <row r="17" spans="1:6">
      <c r="A17" s="80">
        <v>11</v>
      </c>
      <c r="B17" s="81" t="s">
        <v>96</v>
      </c>
      <c r="C17" s="55"/>
      <c r="D17" s="55"/>
      <c r="E17" s="74">
        <f>SUM(C17+D17)</f>
        <v>0</v>
      </c>
      <c r="F17" s="76"/>
    </row>
    <row r="18" spans="1:6">
      <c r="A18" s="80">
        <v>12</v>
      </c>
      <c r="B18" s="81" t="s">
        <v>97</v>
      </c>
      <c r="C18" s="55"/>
      <c r="D18" s="55"/>
      <c r="E18" s="74">
        <f t="shared" ref="E18:E28" si="2">SUM(C18+D18)</f>
        <v>0</v>
      </c>
      <c r="F18" s="76"/>
    </row>
    <row r="19" spans="1:6">
      <c r="A19" s="80">
        <v>13</v>
      </c>
      <c r="B19" s="81" t="s">
        <v>98</v>
      </c>
      <c r="C19" s="55"/>
      <c r="D19" s="55"/>
      <c r="E19" s="74">
        <f t="shared" si="2"/>
        <v>0</v>
      </c>
      <c r="F19" s="76"/>
    </row>
    <row r="20" spans="1:6" ht="30" customHeight="1">
      <c r="A20" s="80">
        <v>14</v>
      </c>
      <c r="B20" s="73" t="s">
        <v>100</v>
      </c>
      <c r="C20" s="55"/>
      <c r="D20" s="55"/>
      <c r="E20" s="74">
        <f t="shared" si="2"/>
        <v>0</v>
      </c>
      <c r="F20" s="76"/>
    </row>
    <row r="21" spans="1:6" ht="36.6" customHeight="1">
      <c r="A21" s="80">
        <v>15</v>
      </c>
      <c r="B21" s="73" t="s">
        <v>101</v>
      </c>
      <c r="C21" s="55"/>
      <c r="D21" s="55"/>
      <c r="E21" s="74">
        <f t="shared" si="2"/>
        <v>0</v>
      </c>
      <c r="F21" s="76"/>
    </row>
    <row r="22" spans="1:6" ht="34.200000000000003" customHeight="1">
      <c r="A22" s="80">
        <v>16</v>
      </c>
      <c r="B22" s="73" t="s">
        <v>102</v>
      </c>
      <c r="C22" s="55"/>
      <c r="D22" s="55"/>
      <c r="E22" s="74">
        <f t="shared" si="2"/>
        <v>0</v>
      </c>
      <c r="F22" s="76"/>
    </row>
    <row r="23" spans="1:6" ht="34.950000000000003" customHeight="1">
      <c r="A23" s="80">
        <v>17</v>
      </c>
      <c r="B23" s="73" t="s">
        <v>103</v>
      </c>
      <c r="C23" s="55"/>
      <c r="D23" s="55"/>
      <c r="E23" s="74">
        <f t="shared" si="2"/>
        <v>0</v>
      </c>
      <c r="F23" s="76" t="s">
        <v>104</v>
      </c>
    </row>
    <row r="24" spans="1:6" ht="32.4" customHeight="1">
      <c r="A24" s="80">
        <v>18</v>
      </c>
      <c r="B24" s="73" t="s">
        <v>105</v>
      </c>
      <c r="C24" s="55"/>
      <c r="D24" s="55"/>
      <c r="E24" s="74">
        <f t="shared" si="2"/>
        <v>0</v>
      </c>
      <c r="F24" s="76" t="s">
        <v>106</v>
      </c>
    </row>
    <row r="25" spans="1:6" ht="24.6" customHeight="1">
      <c r="A25" s="80">
        <v>19</v>
      </c>
      <c r="B25" s="73" t="s">
        <v>107</v>
      </c>
      <c r="C25" s="55"/>
      <c r="D25" s="55"/>
      <c r="E25" s="74">
        <f t="shared" si="2"/>
        <v>0</v>
      </c>
      <c r="F25" s="76"/>
    </row>
    <row r="26" spans="1:6" ht="33" customHeight="1">
      <c r="A26" s="80">
        <v>20</v>
      </c>
      <c r="B26" s="73" t="s">
        <v>108</v>
      </c>
      <c r="C26" s="55"/>
      <c r="D26" s="55"/>
      <c r="E26" s="74">
        <f t="shared" si="2"/>
        <v>0</v>
      </c>
      <c r="F26" s="76"/>
    </row>
    <row r="27" spans="1:6" ht="41.4" customHeight="1">
      <c r="A27" s="80">
        <v>21</v>
      </c>
      <c r="B27" s="73" t="s">
        <v>109</v>
      </c>
      <c r="C27" s="55"/>
      <c r="D27" s="55"/>
      <c r="E27" s="74">
        <f t="shared" si="2"/>
        <v>0</v>
      </c>
      <c r="F27" s="76"/>
    </row>
    <row r="28" spans="1:6" ht="39" customHeight="1">
      <c r="A28" s="80">
        <v>22</v>
      </c>
      <c r="B28" s="73" t="s">
        <v>110</v>
      </c>
      <c r="C28" s="55"/>
      <c r="D28" s="55"/>
      <c r="E28" s="74">
        <f t="shared" si="2"/>
        <v>0</v>
      </c>
      <c r="F28" s="76"/>
    </row>
    <row r="29" spans="1:6" ht="66.599999999999994" customHeight="1">
      <c r="B29" s="73" t="s">
        <v>111</v>
      </c>
      <c r="C29" s="78"/>
      <c r="D29" s="78"/>
      <c r="E29" s="78"/>
      <c r="F29" s="79"/>
    </row>
    <row r="30" spans="1:6">
      <c r="A30" s="80">
        <v>23</v>
      </c>
      <c r="B30" s="81" t="s">
        <v>112</v>
      </c>
      <c r="C30" s="55"/>
      <c r="D30" s="55"/>
      <c r="E30" s="74">
        <f>SUM(C30+D30)</f>
        <v>0</v>
      </c>
      <c r="F30" s="76"/>
    </row>
    <row r="31" spans="1:6">
      <c r="A31" s="80">
        <v>24</v>
      </c>
      <c r="B31" s="81" t="s">
        <v>113</v>
      </c>
      <c r="C31" s="55"/>
      <c r="D31" s="55"/>
      <c r="E31" s="74">
        <f t="shared" ref="E31:E40" si="3">SUM(C31+D31)</f>
        <v>0</v>
      </c>
      <c r="F31" s="76"/>
    </row>
    <row r="32" spans="1:6" ht="24" customHeight="1">
      <c r="A32" s="80">
        <v>25</v>
      </c>
      <c r="B32" s="73" t="s">
        <v>114</v>
      </c>
      <c r="C32" s="55"/>
      <c r="D32" s="55"/>
      <c r="E32" s="74">
        <f t="shared" si="3"/>
        <v>0</v>
      </c>
      <c r="F32" s="76"/>
    </row>
    <row r="33" spans="1:6" ht="20.399999999999999" customHeight="1">
      <c r="A33" s="80">
        <v>26</v>
      </c>
      <c r="B33" s="73" t="s">
        <v>115</v>
      </c>
      <c r="C33" s="55"/>
      <c r="D33" s="55"/>
      <c r="E33" s="74">
        <f t="shared" si="3"/>
        <v>0</v>
      </c>
      <c r="F33" s="76" t="s">
        <v>116</v>
      </c>
    </row>
    <row r="34" spans="1:6" ht="21" customHeight="1">
      <c r="A34" s="80">
        <v>27</v>
      </c>
      <c r="B34" s="73" t="s">
        <v>117</v>
      </c>
      <c r="C34" s="55"/>
      <c r="D34" s="55"/>
      <c r="E34" s="74">
        <f t="shared" si="3"/>
        <v>0</v>
      </c>
      <c r="F34" s="76"/>
    </row>
    <row r="35" spans="1:6" ht="25.95" customHeight="1">
      <c r="A35" s="80">
        <v>28</v>
      </c>
      <c r="B35" s="73" t="s">
        <v>118</v>
      </c>
      <c r="C35" s="55"/>
      <c r="D35" s="55"/>
      <c r="E35" s="74">
        <f t="shared" si="3"/>
        <v>0</v>
      </c>
      <c r="F35" s="76"/>
    </row>
    <row r="36" spans="1:6" ht="27.6" customHeight="1">
      <c r="A36" s="80">
        <v>29</v>
      </c>
      <c r="B36" s="73" t="s">
        <v>119</v>
      </c>
      <c r="C36" s="55"/>
      <c r="D36" s="55"/>
      <c r="E36" s="74">
        <f t="shared" si="3"/>
        <v>0</v>
      </c>
      <c r="F36" s="76"/>
    </row>
    <row r="37" spans="1:6" ht="33" customHeight="1">
      <c r="A37" s="80">
        <v>30</v>
      </c>
      <c r="B37" s="73" t="s">
        <v>120</v>
      </c>
      <c r="C37" s="55"/>
      <c r="D37" s="55"/>
      <c r="E37" s="74">
        <f t="shared" si="3"/>
        <v>0</v>
      </c>
      <c r="F37" s="76"/>
    </row>
    <row r="38" spans="1:6" ht="43.2" customHeight="1">
      <c r="A38" s="80">
        <v>31</v>
      </c>
      <c r="B38" s="73" t="s">
        <v>121</v>
      </c>
      <c r="C38" s="55"/>
      <c r="D38" s="55"/>
      <c r="E38" s="74">
        <f t="shared" si="3"/>
        <v>0</v>
      </c>
      <c r="F38" s="76"/>
    </row>
    <row r="39" spans="1:6" ht="48" customHeight="1">
      <c r="A39" s="80">
        <v>32</v>
      </c>
      <c r="B39" s="73" t="s">
        <v>122</v>
      </c>
      <c r="C39" s="55"/>
      <c r="D39" s="55"/>
      <c r="E39" s="74">
        <f t="shared" si="3"/>
        <v>0</v>
      </c>
      <c r="F39" s="76"/>
    </row>
    <row r="40" spans="1:6" ht="45" customHeight="1">
      <c r="A40" s="80">
        <v>33</v>
      </c>
      <c r="B40" s="73" t="s">
        <v>123</v>
      </c>
      <c r="C40" s="55"/>
      <c r="D40" s="55"/>
      <c r="E40" s="74">
        <f t="shared" si="3"/>
        <v>0</v>
      </c>
      <c r="F40" s="76"/>
    </row>
    <row r="41" spans="1:6" ht="45" customHeight="1">
      <c r="A41" s="82"/>
      <c r="B41" s="73" t="s">
        <v>124</v>
      </c>
      <c r="C41" s="83"/>
      <c r="D41" s="84"/>
      <c r="E41" s="85"/>
      <c r="F41" s="79"/>
    </row>
    <row r="42" spans="1:6">
      <c r="A42" s="80">
        <v>34</v>
      </c>
      <c r="B42" s="81" t="s">
        <v>125</v>
      </c>
      <c r="C42" s="55"/>
      <c r="D42" s="55"/>
      <c r="E42" s="74">
        <f>SUM(C42+D42)</f>
        <v>0</v>
      </c>
      <c r="F42" s="86"/>
    </row>
    <row r="43" spans="1:6">
      <c r="A43" s="80">
        <v>35</v>
      </c>
      <c r="B43" s="81" t="s">
        <v>126</v>
      </c>
      <c r="C43" s="55"/>
      <c r="D43" s="55"/>
      <c r="E43" s="74">
        <f t="shared" ref="E43:E49" si="4">SUM(C43+D43)</f>
        <v>0</v>
      </c>
      <c r="F43" s="86"/>
    </row>
    <row r="44" spans="1:6">
      <c r="A44" s="80">
        <v>36</v>
      </c>
      <c r="B44" s="81" t="s">
        <v>127</v>
      </c>
      <c r="C44" s="55"/>
      <c r="D44" s="55"/>
      <c r="E44" s="74">
        <f t="shared" si="4"/>
        <v>0</v>
      </c>
      <c r="F44" s="86"/>
    </row>
    <row r="45" spans="1:6">
      <c r="A45" s="80">
        <v>37</v>
      </c>
      <c r="B45" s="81" t="s">
        <v>128</v>
      </c>
      <c r="C45" s="55"/>
      <c r="D45" s="55"/>
      <c r="E45" s="74">
        <f t="shared" si="4"/>
        <v>0</v>
      </c>
      <c r="F45" s="86"/>
    </row>
    <row r="46" spans="1:6">
      <c r="A46" s="80">
        <v>38</v>
      </c>
      <c r="B46" s="81" t="s">
        <v>129</v>
      </c>
      <c r="C46" s="55"/>
      <c r="D46" s="55"/>
      <c r="E46" s="74">
        <f t="shared" si="4"/>
        <v>0</v>
      </c>
      <c r="F46" s="86"/>
    </row>
    <row r="47" spans="1:6">
      <c r="A47" s="80">
        <v>39</v>
      </c>
      <c r="B47" s="81" t="s">
        <v>130</v>
      </c>
      <c r="C47" s="55"/>
      <c r="D47" s="55"/>
      <c r="E47" s="74">
        <f t="shared" si="4"/>
        <v>0</v>
      </c>
      <c r="F47" s="86"/>
    </row>
    <row r="48" spans="1:6">
      <c r="A48" s="80">
        <v>40</v>
      </c>
      <c r="B48" s="81" t="s">
        <v>131</v>
      </c>
      <c r="C48" s="55"/>
      <c r="D48" s="55"/>
      <c r="E48" s="74">
        <f t="shared" si="4"/>
        <v>0</v>
      </c>
      <c r="F48" s="86"/>
    </row>
    <row r="49" spans="1:6">
      <c r="A49" s="80">
        <v>41</v>
      </c>
      <c r="B49" s="81" t="s">
        <v>132</v>
      </c>
      <c r="C49" s="55"/>
      <c r="D49" s="55"/>
      <c r="E49" s="74">
        <f t="shared" si="4"/>
        <v>0</v>
      </c>
      <c r="F49" s="86"/>
    </row>
    <row r="50" spans="1:6">
      <c r="B50" s="87" t="s">
        <v>133</v>
      </c>
      <c r="C50" s="78"/>
      <c r="D50" s="78"/>
      <c r="E50" s="78"/>
      <c r="F50" s="79"/>
    </row>
    <row r="51" spans="1:6">
      <c r="A51" s="80">
        <v>45</v>
      </c>
      <c r="B51" s="81" t="s">
        <v>134</v>
      </c>
      <c r="C51" s="55"/>
      <c r="D51" s="55"/>
      <c r="E51" s="74">
        <f>SUM(C51+D51)</f>
        <v>0</v>
      </c>
      <c r="F51" s="86"/>
    </row>
    <row r="52" spans="1:6">
      <c r="A52" s="80">
        <v>46</v>
      </c>
      <c r="B52" s="81" t="s">
        <v>135</v>
      </c>
      <c r="C52" s="55"/>
      <c r="D52" s="55"/>
      <c r="E52" s="74">
        <f t="shared" ref="E52:E54" si="5">SUM(C52+D52)</f>
        <v>0</v>
      </c>
      <c r="F52" s="86"/>
    </row>
    <row r="53" spans="1:6">
      <c r="A53" s="80">
        <v>47</v>
      </c>
      <c r="B53" s="81" t="s">
        <v>136</v>
      </c>
      <c r="C53" s="55"/>
      <c r="D53" s="55"/>
      <c r="E53" s="74">
        <f t="shared" si="5"/>
        <v>0</v>
      </c>
      <c r="F53" s="86"/>
    </row>
    <row r="54" spans="1:6">
      <c r="A54" s="80">
        <v>48</v>
      </c>
      <c r="B54" s="81" t="s">
        <v>137</v>
      </c>
      <c r="C54" s="55"/>
      <c r="D54" s="55"/>
      <c r="E54" s="74">
        <f t="shared" si="5"/>
        <v>0</v>
      </c>
      <c r="F54" s="86"/>
    </row>
    <row r="55" spans="1:6">
      <c r="B55" s="87" t="s">
        <v>138</v>
      </c>
      <c r="C55" s="78"/>
      <c r="D55" s="78"/>
      <c r="E55" s="78"/>
      <c r="F55" s="79"/>
    </row>
    <row r="56" spans="1:6">
      <c r="A56" s="80">
        <v>49</v>
      </c>
      <c r="B56" s="81" t="s">
        <v>134</v>
      </c>
      <c r="C56" s="55"/>
      <c r="D56" s="55"/>
      <c r="E56" s="74">
        <f>SUM(C56+D56)</f>
        <v>0</v>
      </c>
      <c r="F56" s="86"/>
    </row>
    <row r="57" spans="1:6">
      <c r="A57" s="80">
        <v>50</v>
      </c>
      <c r="B57" s="81" t="s">
        <v>135</v>
      </c>
      <c r="C57" s="55"/>
      <c r="D57" s="55"/>
      <c r="E57" s="74">
        <f t="shared" ref="E57:E59" si="6">SUM(C57+D57)</f>
        <v>0</v>
      </c>
      <c r="F57" s="86"/>
    </row>
    <row r="58" spans="1:6">
      <c r="A58" s="80">
        <v>51</v>
      </c>
      <c r="B58" s="81" t="s">
        <v>136</v>
      </c>
      <c r="C58" s="55"/>
      <c r="D58" s="55"/>
      <c r="E58" s="74">
        <f t="shared" si="6"/>
        <v>0</v>
      </c>
      <c r="F58" s="86"/>
    </row>
    <row r="59" spans="1:6">
      <c r="A59" s="80">
        <v>52</v>
      </c>
      <c r="B59" s="81" t="s">
        <v>137</v>
      </c>
      <c r="C59" s="55"/>
      <c r="D59" s="55"/>
      <c r="E59" s="74">
        <f t="shared" si="6"/>
        <v>0</v>
      </c>
      <c r="F59" s="86"/>
    </row>
    <row r="60" spans="1:6">
      <c r="B60" s="87" t="s">
        <v>139</v>
      </c>
      <c r="C60" s="78"/>
      <c r="D60" s="78"/>
      <c r="E60" s="78"/>
      <c r="F60" s="79"/>
    </row>
    <row r="61" spans="1:6">
      <c r="A61" s="80">
        <v>53</v>
      </c>
      <c r="B61" s="81" t="s">
        <v>134</v>
      </c>
      <c r="C61" s="55"/>
      <c r="D61" s="55"/>
      <c r="E61" s="74">
        <f>SUM(C61+D61)</f>
        <v>0</v>
      </c>
      <c r="F61" s="86"/>
    </row>
    <row r="62" spans="1:6">
      <c r="A62" s="80">
        <v>54</v>
      </c>
      <c r="B62" s="81" t="s">
        <v>135</v>
      </c>
      <c r="C62" s="55"/>
      <c r="D62" s="55"/>
      <c r="E62" s="74">
        <f t="shared" ref="E62:E94" si="7">SUM(C62+D62)</f>
        <v>0</v>
      </c>
      <c r="F62" s="86"/>
    </row>
    <row r="63" spans="1:6">
      <c r="A63" s="80">
        <v>55</v>
      </c>
      <c r="B63" s="81" t="s">
        <v>136</v>
      </c>
      <c r="C63" s="55"/>
      <c r="D63" s="55"/>
      <c r="E63" s="74">
        <f t="shared" si="7"/>
        <v>0</v>
      </c>
      <c r="F63" s="86"/>
    </row>
    <row r="64" spans="1:6">
      <c r="A64" s="80">
        <v>56</v>
      </c>
      <c r="B64" s="81" t="s">
        <v>137</v>
      </c>
      <c r="C64" s="55"/>
      <c r="D64" s="55"/>
      <c r="E64" s="74">
        <f t="shared" si="7"/>
        <v>0</v>
      </c>
      <c r="F64" s="86"/>
    </row>
    <row r="65" spans="1:6">
      <c r="A65" s="80">
        <v>57</v>
      </c>
      <c r="B65" s="87" t="s">
        <v>140</v>
      </c>
      <c r="C65" s="55"/>
      <c r="D65" s="55"/>
      <c r="E65" s="74">
        <f t="shared" si="7"/>
        <v>0</v>
      </c>
      <c r="F65" s="76"/>
    </row>
    <row r="66" spans="1:6">
      <c r="A66" s="80">
        <v>58</v>
      </c>
      <c r="B66" s="87" t="s">
        <v>141</v>
      </c>
      <c r="C66" s="55"/>
      <c r="D66" s="55"/>
      <c r="E66" s="74">
        <f t="shared" si="7"/>
        <v>0</v>
      </c>
      <c r="F66" s="76"/>
    </row>
    <row r="67" spans="1:6">
      <c r="A67" s="80">
        <v>59</v>
      </c>
      <c r="B67" s="87" t="s">
        <v>142</v>
      </c>
      <c r="C67" s="55"/>
      <c r="D67" s="55"/>
      <c r="E67" s="74">
        <f t="shared" si="7"/>
        <v>0</v>
      </c>
      <c r="F67" s="88" t="s">
        <v>143</v>
      </c>
    </row>
    <row r="68" spans="1:6">
      <c r="A68" s="80">
        <v>60</v>
      </c>
      <c r="B68" s="87" t="s">
        <v>144</v>
      </c>
      <c r="C68" s="55"/>
      <c r="D68" s="55"/>
      <c r="E68" s="74">
        <f t="shared" si="7"/>
        <v>0</v>
      </c>
      <c r="F68" s="88"/>
    </row>
    <row r="69" spans="1:6">
      <c r="A69" s="80">
        <v>61</v>
      </c>
      <c r="B69" s="87" t="s">
        <v>145</v>
      </c>
      <c r="C69" s="55"/>
      <c r="D69" s="55"/>
      <c r="E69" s="74">
        <f t="shared" si="7"/>
        <v>0</v>
      </c>
      <c r="F69" s="88" t="s">
        <v>146</v>
      </c>
    </row>
    <row r="70" spans="1:6">
      <c r="A70" s="80">
        <v>62</v>
      </c>
      <c r="B70" s="87" t="s">
        <v>147</v>
      </c>
      <c r="C70" s="55"/>
      <c r="D70" s="55"/>
      <c r="E70" s="74">
        <f t="shared" si="7"/>
        <v>0</v>
      </c>
      <c r="F70" s="88"/>
    </row>
    <row r="71" spans="1:6">
      <c r="A71" s="80">
        <v>63</v>
      </c>
      <c r="B71" s="73" t="s">
        <v>148</v>
      </c>
      <c r="C71" s="55"/>
      <c r="D71" s="55"/>
      <c r="E71" s="74">
        <f t="shared" si="7"/>
        <v>0</v>
      </c>
      <c r="F71" s="88" t="s">
        <v>146</v>
      </c>
    </row>
    <row r="72" spans="1:6">
      <c r="A72" s="80">
        <v>64</v>
      </c>
      <c r="B72" s="87" t="s">
        <v>149</v>
      </c>
      <c r="C72" s="55"/>
      <c r="D72" s="55"/>
      <c r="E72" s="74">
        <f t="shared" si="7"/>
        <v>0</v>
      </c>
      <c r="F72" s="88"/>
    </row>
    <row r="73" spans="1:6" ht="34.950000000000003" customHeight="1">
      <c r="A73" s="80">
        <v>65</v>
      </c>
      <c r="B73" s="73" t="s">
        <v>150</v>
      </c>
      <c r="C73" s="55"/>
      <c r="D73" s="55"/>
      <c r="E73" s="74">
        <f t="shared" si="7"/>
        <v>0</v>
      </c>
      <c r="F73" s="88" t="s">
        <v>116</v>
      </c>
    </row>
    <row r="74" spans="1:6" ht="27.6" customHeight="1">
      <c r="A74" s="80">
        <v>66</v>
      </c>
      <c r="B74" s="73" t="s">
        <v>151</v>
      </c>
      <c r="C74" s="55"/>
      <c r="D74" s="55"/>
      <c r="E74" s="74">
        <f t="shared" si="7"/>
        <v>0</v>
      </c>
      <c r="F74" s="88" t="s">
        <v>116</v>
      </c>
    </row>
    <row r="75" spans="1:6" ht="26.4" customHeight="1">
      <c r="A75" s="80">
        <v>67</v>
      </c>
      <c r="B75" s="73" t="s">
        <v>152</v>
      </c>
      <c r="C75" s="55"/>
      <c r="D75" s="55"/>
      <c r="E75" s="74">
        <f t="shared" si="7"/>
        <v>0</v>
      </c>
      <c r="F75" s="88"/>
    </row>
    <row r="76" spans="1:6" ht="25.2" customHeight="1">
      <c r="A76" s="80">
        <v>68</v>
      </c>
      <c r="B76" s="73" t="s">
        <v>153</v>
      </c>
      <c r="C76" s="55"/>
      <c r="D76" s="55"/>
      <c r="E76" s="74">
        <f t="shared" si="7"/>
        <v>0</v>
      </c>
      <c r="F76" s="88"/>
    </row>
    <row r="77" spans="1:6" ht="23.4" customHeight="1">
      <c r="A77" s="80">
        <v>69</v>
      </c>
      <c r="B77" s="73" t="s">
        <v>154</v>
      </c>
      <c r="C77" s="55"/>
      <c r="D77" s="55"/>
      <c r="E77" s="74">
        <f t="shared" si="7"/>
        <v>0</v>
      </c>
      <c r="F77" s="88"/>
    </row>
    <row r="78" spans="1:6" ht="26.4" customHeight="1">
      <c r="A78" s="80">
        <v>70</v>
      </c>
      <c r="B78" s="73" t="s">
        <v>155</v>
      </c>
      <c r="C78" s="55"/>
      <c r="D78" s="55"/>
      <c r="E78" s="74">
        <f t="shared" si="7"/>
        <v>0</v>
      </c>
      <c r="F78" s="88" t="s">
        <v>116</v>
      </c>
    </row>
    <row r="79" spans="1:6" ht="28.2" customHeight="1">
      <c r="A79" s="80">
        <v>71</v>
      </c>
      <c r="B79" s="73" t="s">
        <v>156</v>
      </c>
      <c r="C79" s="55"/>
      <c r="D79" s="55"/>
      <c r="E79" s="74">
        <f t="shared" si="7"/>
        <v>0</v>
      </c>
      <c r="F79" s="88"/>
    </row>
    <row r="80" spans="1:6" ht="20.399999999999999" customHeight="1">
      <c r="A80" s="80">
        <v>72</v>
      </c>
      <c r="B80" s="73" t="s">
        <v>157</v>
      </c>
      <c r="C80" s="55"/>
      <c r="D80" s="55"/>
      <c r="E80" s="74">
        <f t="shared" si="7"/>
        <v>0</v>
      </c>
      <c r="F80" s="88"/>
    </row>
    <row r="81" spans="1:6" ht="28.95" customHeight="1">
      <c r="A81" s="80">
        <v>73</v>
      </c>
      <c r="B81" s="73" t="s">
        <v>158</v>
      </c>
      <c r="C81" s="55"/>
      <c r="D81" s="55"/>
      <c r="E81" s="74">
        <f t="shared" si="7"/>
        <v>0</v>
      </c>
      <c r="F81" s="88" t="s">
        <v>159</v>
      </c>
    </row>
    <row r="82" spans="1:6" ht="21.6" customHeight="1">
      <c r="A82" s="80">
        <v>74</v>
      </c>
      <c r="B82" s="73" t="s">
        <v>160</v>
      </c>
      <c r="C82" s="55"/>
      <c r="D82" s="55"/>
      <c r="E82" s="74">
        <f t="shared" si="7"/>
        <v>0</v>
      </c>
      <c r="F82" s="88" t="s">
        <v>161</v>
      </c>
    </row>
    <row r="83" spans="1:6" ht="27.6" customHeight="1">
      <c r="A83" s="80">
        <v>75</v>
      </c>
      <c r="B83" s="73" t="s">
        <v>162</v>
      </c>
      <c r="C83" s="55"/>
      <c r="D83" s="55"/>
      <c r="E83" s="74">
        <f t="shared" si="7"/>
        <v>0</v>
      </c>
      <c r="F83" s="88" t="s">
        <v>159</v>
      </c>
    </row>
    <row r="84" spans="1:6" ht="24" customHeight="1">
      <c r="A84" s="80">
        <v>76</v>
      </c>
      <c r="B84" s="73" t="s">
        <v>163</v>
      </c>
      <c r="C84" s="55"/>
      <c r="D84" s="55"/>
      <c r="E84" s="74">
        <f t="shared" si="7"/>
        <v>0</v>
      </c>
      <c r="F84" s="88" t="s">
        <v>161</v>
      </c>
    </row>
    <row r="85" spans="1:6" ht="24.6" customHeight="1">
      <c r="A85" s="80">
        <v>77</v>
      </c>
      <c r="B85" s="73" t="s">
        <v>164</v>
      </c>
      <c r="C85" s="55"/>
      <c r="D85" s="55"/>
      <c r="E85" s="74">
        <f t="shared" si="7"/>
        <v>0</v>
      </c>
      <c r="F85" s="88" t="s">
        <v>165</v>
      </c>
    </row>
    <row r="86" spans="1:6" ht="21" customHeight="1">
      <c r="A86" s="80">
        <v>78</v>
      </c>
      <c r="B86" s="73" t="s">
        <v>166</v>
      </c>
      <c r="C86" s="55"/>
      <c r="D86" s="55"/>
      <c r="E86" s="74">
        <f t="shared" si="7"/>
        <v>0</v>
      </c>
      <c r="F86" s="88" t="s">
        <v>167</v>
      </c>
    </row>
    <row r="87" spans="1:6" ht="23.4" customHeight="1">
      <c r="A87" s="80">
        <v>79</v>
      </c>
      <c r="B87" s="73" t="s">
        <v>168</v>
      </c>
      <c r="C87" s="55"/>
      <c r="D87" s="55"/>
      <c r="E87" s="74">
        <f t="shared" si="7"/>
        <v>0</v>
      </c>
      <c r="F87" s="88"/>
    </row>
    <row r="88" spans="1:6" ht="21" customHeight="1">
      <c r="A88" s="80">
        <v>80</v>
      </c>
      <c r="B88" s="73" t="s">
        <v>169</v>
      </c>
      <c r="C88" s="55"/>
      <c r="D88" s="55"/>
      <c r="E88" s="74">
        <f t="shared" si="7"/>
        <v>0</v>
      </c>
      <c r="F88" s="88"/>
    </row>
    <row r="89" spans="1:6">
      <c r="A89" s="80">
        <v>81</v>
      </c>
      <c r="B89" s="87" t="s">
        <v>170</v>
      </c>
      <c r="C89" s="55"/>
      <c r="D89" s="55"/>
      <c r="E89" s="74">
        <f t="shared" si="7"/>
        <v>0</v>
      </c>
      <c r="F89" s="88"/>
    </row>
    <row r="90" spans="1:6">
      <c r="A90" s="80">
        <v>82</v>
      </c>
      <c r="B90" s="87" t="s">
        <v>171</v>
      </c>
      <c r="C90" s="55"/>
      <c r="D90" s="55"/>
      <c r="E90" s="74">
        <f t="shared" si="7"/>
        <v>0</v>
      </c>
      <c r="F90" s="88"/>
    </row>
    <row r="91" spans="1:6">
      <c r="A91" s="80">
        <v>83</v>
      </c>
      <c r="B91" s="87" t="s">
        <v>172</v>
      </c>
      <c r="C91" s="55"/>
      <c r="D91" s="55"/>
      <c r="E91" s="74">
        <f t="shared" si="7"/>
        <v>0</v>
      </c>
      <c r="F91" s="88"/>
    </row>
    <row r="92" spans="1:6">
      <c r="A92" s="80">
        <v>84</v>
      </c>
      <c r="B92" s="87" t="s">
        <v>173</v>
      </c>
      <c r="C92" s="55"/>
      <c r="D92" s="55"/>
      <c r="E92" s="74">
        <f t="shared" si="7"/>
        <v>0</v>
      </c>
      <c r="F92" s="88"/>
    </row>
    <row r="93" spans="1:6">
      <c r="A93" s="80">
        <v>85</v>
      </c>
      <c r="B93" s="87" t="s">
        <v>174</v>
      </c>
      <c r="C93" s="55"/>
      <c r="D93" s="55"/>
      <c r="E93" s="74">
        <f t="shared" si="7"/>
        <v>0</v>
      </c>
      <c r="F93" s="89"/>
    </row>
    <row r="94" spans="1:6">
      <c r="A94" s="80">
        <v>86</v>
      </c>
      <c r="B94" s="87" t="s">
        <v>175</v>
      </c>
      <c r="C94" s="55"/>
      <c r="D94" s="55"/>
      <c r="E94" s="74">
        <f t="shared" si="7"/>
        <v>0</v>
      </c>
      <c r="F94" s="90"/>
    </row>
    <row r="95" spans="1:6" ht="47.4" customHeight="1">
      <c r="B95" s="73" t="s">
        <v>176</v>
      </c>
      <c r="C95" s="91"/>
      <c r="D95" s="92"/>
      <c r="E95" s="93"/>
      <c r="F95" s="94"/>
    </row>
    <row r="96" spans="1:6" ht="31.2" customHeight="1">
      <c r="A96" s="80">
        <v>87</v>
      </c>
      <c r="B96" s="95" t="s">
        <v>177</v>
      </c>
      <c r="C96" s="55"/>
      <c r="D96" s="55"/>
      <c r="E96" s="74">
        <f>SUM(C96+D96)</f>
        <v>0</v>
      </c>
      <c r="F96" s="90"/>
    </row>
    <row r="97" spans="1:6" ht="34.950000000000003" customHeight="1">
      <c r="A97" s="80">
        <v>88</v>
      </c>
      <c r="B97" s="95" t="s">
        <v>178</v>
      </c>
      <c r="C97" s="55"/>
      <c r="D97" s="55"/>
      <c r="E97" s="74">
        <f t="shared" ref="E97:E101" si="8">SUM(C97+D97)</f>
        <v>0</v>
      </c>
      <c r="F97" s="90"/>
    </row>
    <row r="98" spans="1:6" ht="28.95" customHeight="1">
      <c r="A98" s="80">
        <v>89</v>
      </c>
      <c r="B98" s="95" t="s">
        <v>179</v>
      </c>
      <c r="C98" s="55"/>
      <c r="D98" s="55"/>
      <c r="E98" s="74">
        <f t="shared" si="8"/>
        <v>0</v>
      </c>
      <c r="F98" s="90"/>
    </row>
    <row r="99" spans="1:6" ht="27" customHeight="1">
      <c r="A99" s="80">
        <v>90</v>
      </c>
      <c r="B99" s="95" t="s">
        <v>180</v>
      </c>
      <c r="C99" s="55"/>
      <c r="D99" s="55"/>
      <c r="E99" s="74">
        <f t="shared" si="8"/>
        <v>0</v>
      </c>
      <c r="F99" s="90"/>
    </row>
    <row r="100" spans="1:6" ht="23.4" customHeight="1">
      <c r="A100" s="80">
        <v>91</v>
      </c>
      <c r="B100" s="95" t="s">
        <v>181</v>
      </c>
      <c r="C100" s="55"/>
      <c r="D100" s="55"/>
      <c r="E100" s="74">
        <f t="shared" si="8"/>
        <v>0</v>
      </c>
      <c r="F100" s="89"/>
    </row>
    <row r="101" spans="1:6" ht="24.6" customHeight="1">
      <c r="A101" s="80">
        <v>92</v>
      </c>
      <c r="B101" s="95" t="s">
        <v>182</v>
      </c>
      <c r="C101" s="55"/>
      <c r="D101" s="55"/>
      <c r="E101" s="74">
        <f t="shared" si="8"/>
        <v>0</v>
      </c>
      <c r="F101" s="90"/>
    </row>
    <row r="102" spans="1:6" ht="37.950000000000003" customHeight="1">
      <c r="B102" s="73" t="s">
        <v>183</v>
      </c>
      <c r="C102" s="96"/>
      <c r="D102" s="97"/>
      <c r="E102" s="97"/>
      <c r="F102" s="94"/>
    </row>
    <row r="103" spans="1:6" ht="31.95" customHeight="1">
      <c r="A103" s="80">
        <v>93</v>
      </c>
      <c r="B103" s="95" t="s">
        <v>177</v>
      </c>
      <c r="C103" s="55"/>
      <c r="D103" s="55"/>
      <c r="E103" s="74">
        <f>SUM(C103+D103)</f>
        <v>0</v>
      </c>
      <c r="F103" s="90"/>
    </row>
    <row r="104" spans="1:6" ht="36" customHeight="1">
      <c r="A104" s="80">
        <v>94</v>
      </c>
      <c r="B104" s="95" t="s">
        <v>178</v>
      </c>
      <c r="C104" s="55"/>
      <c r="D104" s="55"/>
      <c r="E104" s="74">
        <f t="shared" ref="E104:E108" si="9">SUM(C104+D104)</f>
        <v>0</v>
      </c>
      <c r="F104" s="90"/>
    </row>
    <row r="105" spans="1:6" ht="24" customHeight="1">
      <c r="A105" s="80">
        <v>95</v>
      </c>
      <c r="B105" s="95" t="s">
        <v>179</v>
      </c>
      <c r="C105" s="55"/>
      <c r="D105" s="55"/>
      <c r="E105" s="74">
        <f t="shared" si="9"/>
        <v>0</v>
      </c>
      <c r="F105" s="90"/>
    </row>
    <row r="106" spans="1:6" ht="30.6" customHeight="1">
      <c r="A106" s="80">
        <v>96</v>
      </c>
      <c r="B106" s="95" t="s">
        <v>180</v>
      </c>
      <c r="C106" s="55"/>
      <c r="D106" s="55"/>
      <c r="E106" s="74">
        <f t="shared" si="9"/>
        <v>0</v>
      </c>
      <c r="F106" s="90"/>
    </row>
    <row r="107" spans="1:6" ht="27" customHeight="1">
      <c r="A107" s="80">
        <v>97</v>
      </c>
      <c r="B107" s="95" t="s">
        <v>181</v>
      </c>
      <c r="C107" s="55"/>
      <c r="D107" s="55"/>
      <c r="E107" s="74">
        <f t="shared" si="9"/>
        <v>0</v>
      </c>
      <c r="F107" s="88"/>
    </row>
    <row r="108" spans="1:6" ht="28.95" customHeight="1">
      <c r="A108" s="80">
        <v>98</v>
      </c>
      <c r="B108" s="95" t="s">
        <v>182</v>
      </c>
      <c r="C108" s="55"/>
      <c r="D108" s="55"/>
      <c r="E108" s="74">
        <f t="shared" si="9"/>
        <v>0</v>
      </c>
      <c r="F108" s="88"/>
    </row>
    <row r="109" spans="1:6" ht="59.4" customHeight="1">
      <c r="B109" s="73" t="s">
        <v>184</v>
      </c>
      <c r="C109" s="96"/>
      <c r="D109" s="97"/>
      <c r="E109" s="97"/>
      <c r="F109" s="94"/>
    </row>
    <row r="110" spans="1:6" ht="25.95" customHeight="1">
      <c r="A110" s="80">
        <v>99</v>
      </c>
      <c r="B110" s="98" t="s">
        <v>185</v>
      </c>
      <c r="C110" s="55"/>
      <c r="D110" s="55"/>
      <c r="E110" s="74">
        <f>SUM(C110+D110)</f>
        <v>0</v>
      </c>
      <c r="F110" s="99"/>
    </row>
    <row r="111" spans="1:6" ht="27" customHeight="1">
      <c r="A111" s="80">
        <v>100</v>
      </c>
      <c r="B111" s="98" t="s">
        <v>186</v>
      </c>
      <c r="C111" s="55"/>
      <c r="D111" s="55"/>
      <c r="E111" s="74">
        <f t="shared" ref="E111:E112" si="10">SUM(C111+D111)</f>
        <v>0</v>
      </c>
      <c r="F111" s="99"/>
    </row>
    <row r="112" spans="1:6" ht="25.2" customHeight="1">
      <c r="A112" s="80">
        <v>101</v>
      </c>
      <c r="B112" s="98" t="s">
        <v>187</v>
      </c>
      <c r="C112" s="55"/>
      <c r="D112" s="55"/>
      <c r="E112" s="74">
        <f t="shared" si="10"/>
        <v>0</v>
      </c>
      <c r="F112" s="99"/>
    </row>
    <row r="113" spans="1:6" ht="69" customHeight="1">
      <c r="B113" s="73" t="s">
        <v>188</v>
      </c>
      <c r="C113" s="96"/>
      <c r="D113" s="97"/>
      <c r="E113" s="97"/>
      <c r="F113" s="94"/>
    </row>
    <row r="114" spans="1:6" ht="32.4" customHeight="1">
      <c r="A114" s="80">
        <v>102</v>
      </c>
      <c r="B114" s="98" t="s">
        <v>185</v>
      </c>
      <c r="C114" s="55"/>
      <c r="D114" s="55"/>
      <c r="E114" s="74">
        <f>SUM(C114+D114)</f>
        <v>0</v>
      </c>
      <c r="F114" s="99"/>
    </row>
    <row r="115" spans="1:6" ht="28.95" customHeight="1">
      <c r="A115" s="80">
        <v>103</v>
      </c>
      <c r="B115" s="98" t="s">
        <v>186</v>
      </c>
      <c r="C115" s="55"/>
      <c r="D115" s="55"/>
      <c r="E115" s="74">
        <f t="shared" ref="E115:E128" si="11">SUM(C115+D115)</f>
        <v>0</v>
      </c>
      <c r="F115" s="99"/>
    </row>
    <row r="116" spans="1:6" ht="28.95" customHeight="1">
      <c r="A116" s="80">
        <v>104</v>
      </c>
      <c r="B116" s="98" t="s">
        <v>187</v>
      </c>
      <c r="C116" s="55"/>
      <c r="D116" s="55"/>
      <c r="E116" s="74">
        <f t="shared" si="11"/>
        <v>0</v>
      </c>
      <c r="F116" s="99"/>
    </row>
    <row r="117" spans="1:6" ht="41.4" customHeight="1">
      <c r="A117" s="80">
        <v>105</v>
      </c>
      <c r="B117" s="73" t="s">
        <v>189</v>
      </c>
      <c r="C117" s="55"/>
      <c r="D117" s="55"/>
      <c r="E117" s="74">
        <f t="shared" si="11"/>
        <v>0</v>
      </c>
      <c r="F117" s="88"/>
    </row>
    <row r="118" spans="1:6" ht="50.4" customHeight="1">
      <c r="A118" s="80">
        <v>106</v>
      </c>
      <c r="B118" s="73" t="s">
        <v>190</v>
      </c>
      <c r="C118" s="55"/>
      <c r="D118" s="55"/>
      <c r="E118" s="74">
        <f t="shared" si="11"/>
        <v>0</v>
      </c>
      <c r="F118" s="88"/>
    </row>
    <row r="119" spans="1:6" ht="45" customHeight="1">
      <c r="A119" s="80">
        <v>107</v>
      </c>
      <c r="B119" s="73" t="s">
        <v>191</v>
      </c>
      <c r="C119" s="55"/>
      <c r="D119" s="55"/>
      <c r="E119" s="74">
        <f t="shared" si="11"/>
        <v>0</v>
      </c>
      <c r="F119" s="88"/>
    </row>
    <row r="120" spans="1:6" ht="35.4" customHeight="1">
      <c r="A120" s="80">
        <v>108</v>
      </c>
      <c r="B120" s="73" t="s">
        <v>192</v>
      </c>
      <c r="C120" s="55"/>
      <c r="D120" s="55"/>
      <c r="E120" s="74">
        <f t="shared" si="11"/>
        <v>0</v>
      </c>
      <c r="F120" s="88"/>
    </row>
    <row r="121" spans="1:6" ht="39" customHeight="1">
      <c r="A121" s="80">
        <v>109</v>
      </c>
      <c r="B121" s="73" t="s">
        <v>193</v>
      </c>
      <c r="C121" s="55"/>
      <c r="D121" s="55"/>
      <c r="E121" s="74">
        <f t="shared" si="11"/>
        <v>0</v>
      </c>
      <c r="F121" s="88"/>
    </row>
    <row r="122" spans="1:6" ht="54" customHeight="1">
      <c r="A122" s="80">
        <v>110</v>
      </c>
      <c r="B122" s="73" t="s">
        <v>194</v>
      </c>
      <c r="C122" s="55"/>
      <c r="D122" s="55"/>
      <c r="E122" s="74">
        <f t="shared" si="11"/>
        <v>0</v>
      </c>
      <c r="F122" s="88"/>
    </row>
    <row r="123" spans="1:6" ht="52.95" customHeight="1">
      <c r="A123" s="80">
        <v>111</v>
      </c>
      <c r="B123" s="73" t="s">
        <v>195</v>
      </c>
      <c r="C123" s="55"/>
      <c r="D123" s="55"/>
      <c r="E123" s="74">
        <f t="shared" si="11"/>
        <v>0</v>
      </c>
      <c r="F123" s="88"/>
    </row>
    <row r="124" spans="1:6" ht="48" customHeight="1">
      <c r="A124" s="80">
        <v>112</v>
      </c>
      <c r="B124" s="73" t="s">
        <v>196</v>
      </c>
      <c r="C124" s="55"/>
      <c r="D124" s="55"/>
      <c r="E124" s="74">
        <f t="shared" si="11"/>
        <v>0</v>
      </c>
      <c r="F124" s="88"/>
    </row>
    <row r="125" spans="1:6" ht="55.2" customHeight="1">
      <c r="A125" s="80">
        <v>113</v>
      </c>
      <c r="B125" s="73" t="s">
        <v>197</v>
      </c>
      <c r="C125" s="55"/>
      <c r="D125" s="55"/>
      <c r="E125" s="74">
        <f t="shared" si="11"/>
        <v>0</v>
      </c>
      <c r="F125" s="88"/>
    </row>
    <row r="126" spans="1:6" ht="49.2" customHeight="1">
      <c r="A126" s="80">
        <v>114</v>
      </c>
      <c r="B126" s="73" t="s">
        <v>198</v>
      </c>
      <c r="C126" s="55"/>
      <c r="D126" s="55"/>
      <c r="E126" s="74">
        <f t="shared" si="11"/>
        <v>0</v>
      </c>
      <c r="F126" s="88"/>
    </row>
    <row r="127" spans="1:6" ht="39" customHeight="1">
      <c r="A127" s="80">
        <v>115</v>
      </c>
      <c r="B127" s="73" t="s">
        <v>199</v>
      </c>
      <c r="C127" s="55"/>
      <c r="D127" s="55"/>
      <c r="E127" s="74">
        <f t="shared" si="11"/>
        <v>0</v>
      </c>
      <c r="F127" s="88"/>
    </row>
    <row r="128" spans="1:6" ht="66" customHeight="1">
      <c r="A128" s="80">
        <v>116</v>
      </c>
      <c r="B128" s="73" t="s">
        <v>200</v>
      </c>
      <c r="C128" s="55"/>
      <c r="D128" s="55"/>
      <c r="E128" s="74">
        <f t="shared" si="11"/>
        <v>0</v>
      </c>
      <c r="F128" s="88"/>
    </row>
    <row r="129" spans="1:6">
      <c r="B129" s="100" t="s">
        <v>201</v>
      </c>
      <c r="C129" s="101"/>
      <c r="D129" s="101"/>
      <c r="E129" s="101"/>
      <c r="F129" s="102"/>
    </row>
    <row r="130" spans="1:6" ht="34.200000000000003" customHeight="1">
      <c r="A130" s="80">
        <v>117</v>
      </c>
      <c r="B130" s="103" t="s">
        <v>202</v>
      </c>
      <c r="C130" s="55"/>
      <c r="D130" s="55"/>
      <c r="E130" s="74">
        <f>SUM(C130+D130)</f>
        <v>0</v>
      </c>
      <c r="F130" s="90"/>
    </row>
    <row r="131" spans="1:6" ht="37.950000000000003" customHeight="1">
      <c r="B131" s="73" t="s">
        <v>203</v>
      </c>
      <c r="C131" s="96"/>
      <c r="D131" s="96"/>
      <c r="E131" s="96"/>
      <c r="F131" s="104"/>
    </row>
    <row r="132" spans="1:6">
      <c r="A132" s="80">
        <v>118</v>
      </c>
      <c r="B132" s="95" t="s">
        <v>204</v>
      </c>
      <c r="C132" s="55"/>
      <c r="D132" s="55"/>
      <c r="E132" s="74">
        <f>SUM(C132+D132)</f>
        <v>0</v>
      </c>
      <c r="F132" s="88"/>
    </row>
    <row r="133" spans="1:6">
      <c r="A133" s="80">
        <v>119</v>
      </c>
      <c r="B133" s="95" t="s">
        <v>205</v>
      </c>
      <c r="C133" s="55"/>
      <c r="D133" s="55"/>
      <c r="E133" s="74">
        <f t="shared" ref="E133:E198" si="12">SUM(C133+D133)</f>
        <v>0</v>
      </c>
      <c r="F133" s="88"/>
    </row>
    <row r="134" spans="1:6" ht="41.4" customHeight="1">
      <c r="A134" s="80">
        <v>120</v>
      </c>
      <c r="B134" s="73" t="s">
        <v>206</v>
      </c>
      <c r="C134" s="55"/>
      <c r="D134" s="55"/>
      <c r="E134" s="74">
        <f t="shared" si="12"/>
        <v>0</v>
      </c>
      <c r="F134" s="88"/>
    </row>
    <row r="135" spans="1:6" ht="38.4" customHeight="1">
      <c r="A135" s="80">
        <v>121</v>
      </c>
      <c r="B135" s="73" t="s">
        <v>207</v>
      </c>
      <c r="C135" s="55"/>
      <c r="D135" s="55"/>
      <c r="E135" s="74">
        <f t="shared" si="12"/>
        <v>0</v>
      </c>
      <c r="F135" s="88"/>
    </row>
    <row r="136" spans="1:6" ht="42.6" customHeight="1">
      <c r="A136" s="80">
        <v>122</v>
      </c>
      <c r="B136" s="73" t="s">
        <v>208</v>
      </c>
      <c r="C136" s="55"/>
      <c r="D136" s="55"/>
      <c r="E136" s="74">
        <f t="shared" si="12"/>
        <v>0</v>
      </c>
      <c r="F136" s="105"/>
    </row>
    <row r="137" spans="1:6" ht="30.6" customHeight="1">
      <c r="A137" s="80">
        <v>123</v>
      </c>
      <c r="B137" s="73" t="s">
        <v>209</v>
      </c>
      <c r="C137" s="55"/>
      <c r="D137" s="55"/>
      <c r="E137" s="74">
        <f t="shared" si="12"/>
        <v>0</v>
      </c>
      <c r="F137" s="88"/>
    </row>
    <row r="138" spans="1:6" ht="27" customHeight="1">
      <c r="A138" s="80">
        <v>124</v>
      </c>
      <c r="B138" s="106" t="s">
        <v>210</v>
      </c>
      <c r="C138" s="55"/>
      <c r="D138" s="55"/>
      <c r="E138" s="74">
        <f t="shared" si="12"/>
        <v>0</v>
      </c>
      <c r="F138" s="76" t="s">
        <v>211</v>
      </c>
    </row>
    <row r="139" spans="1:6" ht="48" customHeight="1">
      <c r="A139" s="80">
        <v>125</v>
      </c>
      <c r="B139" s="106" t="s">
        <v>212</v>
      </c>
      <c r="C139" s="55"/>
      <c r="D139" s="55"/>
      <c r="E139" s="74">
        <f t="shared" si="12"/>
        <v>0</v>
      </c>
      <c r="F139" s="76"/>
    </row>
    <row r="140" spans="1:6" ht="34.200000000000003" customHeight="1">
      <c r="A140" s="80">
        <v>126</v>
      </c>
      <c r="B140" s="87" t="s">
        <v>213</v>
      </c>
      <c r="C140" s="55"/>
      <c r="D140" s="55"/>
      <c r="E140" s="74">
        <f t="shared" si="12"/>
        <v>0</v>
      </c>
      <c r="F140" s="88" t="s">
        <v>214</v>
      </c>
    </row>
    <row r="141" spans="1:6" ht="36.6" customHeight="1">
      <c r="A141" s="80">
        <v>127</v>
      </c>
      <c r="B141" s="73" t="s">
        <v>215</v>
      </c>
      <c r="C141" s="55"/>
      <c r="D141" s="55"/>
      <c r="E141" s="74">
        <f t="shared" si="12"/>
        <v>0</v>
      </c>
      <c r="F141" s="88" t="s">
        <v>214</v>
      </c>
    </row>
    <row r="142" spans="1:6" ht="28.2" customHeight="1">
      <c r="A142" s="80">
        <v>128</v>
      </c>
      <c r="B142" s="73" t="s">
        <v>216</v>
      </c>
      <c r="C142" s="55"/>
      <c r="D142" s="55"/>
      <c r="E142" s="74">
        <f t="shared" si="12"/>
        <v>0</v>
      </c>
      <c r="F142" s="88" t="s">
        <v>217</v>
      </c>
    </row>
    <row r="143" spans="1:6" ht="39.6" customHeight="1">
      <c r="A143" s="80">
        <v>129</v>
      </c>
      <c r="B143" s="73" t="s">
        <v>218</v>
      </c>
      <c r="C143" s="55"/>
      <c r="D143" s="55"/>
      <c r="E143" s="74">
        <f t="shared" si="12"/>
        <v>0</v>
      </c>
      <c r="F143" s="88"/>
    </row>
    <row r="144" spans="1:6" ht="52.95" customHeight="1">
      <c r="A144" s="80">
        <v>130</v>
      </c>
      <c r="B144" s="73" t="s">
        <v>219</v>
      </c>
      <c r="C144" s="55"/>
      <c r="D144" s="55"/>
      <c r="E144" s="74">
        <f t="shared" si="12"/>
        <v>0</v>
      </c>
      <c r="F144" s="88" t="s">
        <v>220</v>
      </c>
    </row>
    <row r="145" spans="1:6">
      <c r="A145" s="80">
        <v>131</v>
      </c>
      <c r="B145" s="73" t="s">
        <v>221</v>
      </c>
      <c r="C145" s="55"/>
      <c r="D145" s="55"/>
      <c r="E145" s="74">
        <f t="shared" si="12"/>
        <v>0</v>
      </c>
      <c r="F145" s="88" t="s">
        <v>220</v>
      </c>
    </row>
    <row r="146" spans="1:6" ht="45.6" customHeight="1">
      <c r="A146" s="80">
        <v>132</v>
      </c>
      <c r="B146" s="73" t="s">
        <v>222</v>
      </c>
      <c r="C146" s="55"/>
      <c r="D146" s="55"/>
      <c r="E146" s="74">
        <f t="shared" si="12"/>
        <v>0</v>
      </c>
      <c r="F146" s="88"/>
    </row>
    <row r="147" spans="1:6" ht="40.200000000000003" customHeight="1">
      <c r="A147" s="80">
        <v>133</v>
      </c>
      <c r="B147" s="73" t="s">
        <v>223</v>
      </c>
      <c r="C147" s="55"/>
      <c r="D147" s="55"/>
      <c r="E147" s="74">
        <f t="shared" si="12"/>
        <v>0</v>
      </c>
      <c r="F147" s="88"/>
    </row>
    <row r="148" spans="1:6" ht="34.950000000000003" customHeight="1">
      <c r="A148" s="80">
        <v>134</v>
      </c>
      <c r="B148" s="73" t="s">
        <v>224</v>
      </c>
      <c r="C148" s="55"/>
      <c r="D148" s="55"/>
      <c r="E148" s="74">
        <f t="shared" si="12"/>
        <v>0</v>
      </c>
      <c r="F148" s="88"/>
    </row>
    <row r="149" spans="1:6" ht="31.95" customHeight="1">
      <c r="A149" s="80">
        <v>135</v>
      </c>
      <c r="B149" s="73" t="s">
        <v>225</v>
      </c>
      <c r="C149" s="55"/>
      <c r="D149" s="55"/>
      <c r="E149" s="74">
        <f t="shared" si="12"/>
        <v>0</v>
      </c>
      <c r="F149" s="88"/>
    </row>
    <row r="150" spans="1:6" ht="32.4" customHeight="1">
      <c r="A150" s="80">
        <v>136</v>
      </c>
      <c r="B150" s="73" t="s">
        <v>226</v>
      </c>
      <c r="C150" s="55"/>
      <c r="D150" s="55"/>
      <c r="E150" s="74">
        <f t="shared" si="12"/>
        <v>0</v>
      </c>
      <c r="F150" s="88"/>
    </row>
    <row r="151" spans="1:6" ht="23.4" customHeight="1">
      <c r="A151" s="80">
        <v>137</v>
      </c>
      <c r="B151" s="73" t="s">
        <v>227</v>
      </c>
      <c r="C151" s="55"/>
      <c r="D151" s="55"/>
      <c r="E151" s="74">
        <f t="shared" si="12"/>
        <v>0</v>
      </c>
      <c r="F151" s="89"/>
    </row>
    <row r="152" spans="1:6" ht="33.6" customHeight="1">
      <c r="A152" s="80">
        <v>138</v>
      </c>
      <c r="B152" s="73" t="s">
        <v>228</v>
      </c>
      <c r="C152" s="55"/>
      <c r="D152" s="55"/>
      <c r="E152" s="74">
        <f t="shared" si="12"/>
        <v>0</v>
      </c>
      <c r="F152" s="90"/>
    </row>
    <row r="153" spans="1:6" ht="65.400000000000006" customHeight="1">
      <c r="B153" s="73" t="s">
        <v>229</v>
      </c>
      <c r="C153" s="96"/>
      <c r="D153" s="96"/>
      <c r="E153" s="96"/>
      <c r="F153" s="104"/>
    </row>
    <row r="154" spans="1:6">
      <c r="A154" s="80">
        <v>139</v>
      </c>
      <c r="B154" s="95" t="s">
        <v>230</v>
      </c>
      <c r="C154" s="107"/>
      <c r="D154" s="107"/>
      <c r="E154" s="74">
        <f t="shared" si="12"/>
        <v>0</v>
      </c>
      <c r="F154" s="89"/>
    </row>
    <row r="155" spans="1:6">
      <c r="A155" s="80">
        <v>140</v>
      </c>
      <c r="B155" s="95" t="s">
        <v>231</v>
      </c>
      <c r="C155" s="107"/>
      <c r="D155" s="107"/>
      <c r="E155" s="74">
        <f t="shared" si="12"/>
        <v>0</v>
      </c>
      <c r="F155" s="90"/>
    </row>
    <row r="156" spans="1:6" ht="53.4" customHeight="1">
      <c r="B156" s="73" t="s">
        <v>232</v>
      </c>
      <c r="C156" s="96"/>
      <c r="D156" s="96"/>
      <c r="E156" s="96"/>
      <c r="F156" s="104"/>
    </row>
    <row r="157" spans="1:6" ht="28.2" customHeight="1">
      <c r="A157" s="80">
        <v>141</v>
      </c>
      <c r="B157" s="95" t="s">
        <v>233</v>
      </c>
      <c r="C157" s="107"/>
      <c r="D157" s="107"/>
      <c r="E157" s="74">
        <f t="shared" si="12"/>
        <v>0</v>
      </c>
      <c r="F157" s="90"/>
    </row>
    <row r="158" spans="1:6" ht="29.4" customHeight="1">
      <c r="A158" s="80">
        <v>142</v>
      </c>
      <c r="B158" s="95" t="s">
        <v>234</v>
      </c>
      <c r="C158" s="107"/>
      <c r="D158" s="107"/>
      <c r="E158" s="74">
        <f t="shared" si="12"/>
        <v>0</v>
      </c>
      <c r="F158" s="90"/>
    </row>
    <row r="159" spans="1:6" ht="21.6" customHeight="1">
      <c r="A159" s="80">
        <v>143</v>
      </c>
      <c r="B159" s="95" t="s">
        <v>235</v>
      </c>
      <c r="C159" s="107"/>
      <c r="D159" s="107"/>
      <c r="E159" s="74">
        <f t="shared" si="12"/>
        <v>0</v>
      </c>
      <c r="F159" s="90"/>
    </row>
    <row r="160" spans="1:6" ht="28.95" customHeight="1">
      <c r="A160" s="80">
        <v>144</v>
      </c>
      <c r="B160" s="95" t="s">
        <v>236</v>
      </c>
      <c r="C160" s="107"/>
      <c r="D160" s="107"/>
      <c r="E160" s="74">
        <f t="shared" si="12"/>
        <v>0</v>
      </c>
      <c r="F160" s="90"/>
    </row>
    <row r="161" spans="1:6" ht="19.95" customHeight="1">
      <c r="A161" s="80">
        <v>145</v>
      </c>
      <c r="B161" s="95" t="s">
        <v>237</v>
      </c>
      <c r="C161" s="107"/>
      <c r="D161" s="107"/>
      <c r="E161" s="74">
        <f t="shared" si="12"/>
        <v>0</v>
      </c>
      <c r="F161" s="90"/>
    </row>
    <row r="162" spans="1:6" ht="26.4" customHeight="1">
      <c r="A162" s="80">
        <v>146</v>
      </c>
      <c r="B162" s="95" t="s">
        <v>238</v>
      </c>
      <c r="C162" s="107"/>
      <c r="D162" s="107"/>
      <c r="E162" s="74">
        <f t="shared" si="12"/>
        <v>0</v>
      </c>
      <c r="F162" s="90"/>
    </row>
    <row r="163" spans="1:6" ht="16.95" customHeight="1">
      <c r="A163" s="80">
        <v>147</v>
      </c>
      <c r="B163" s="95" t="s">
        <v>239</v>
      </c>
      <c r="C163" s="107"/>
      <c r="D163" s="107"/>
      <c r="E163" s="74">
        <f t="shared" si="12"/>
        <v>0</v>
      </c>
      <c r="F163" s="90"/>
    </row>
    <row r="164" spans="1:6" ht="22.95" customHeight="1">
      <c r="A164" s="80">
        <v>148</v>
      </c>
      <c r="B164" s="95" t="s">
        <v>240</v>
      </c>
      <c r="C164" s="107"/>
      <c r="D164" s="107"/>
      <c r="E164" s="74">
        <f t="shared" si="12"/>
        <v>0</v>
      </c>
      <c r="F164" s="90"/>
    </row>
    <row r="165" spans="1:6">
      <c r="A165" s="80">
        <v>149</v>
      </c>
      <c r="B165" s="95" t="s">
        <v>241</v>
      </c>
      <c r="C165" s="107"/>
      <c r="D165" s="107"/>
      <c r="E165" s="74">
        <f t="shared" si="12"/>
        <v>0</v>
      </c>
      <c r="F165" s="90"/>
    </row>
    <row r="166" spans="1:6" ht="28.2" customHeight="1">
      <c r="A166" s="80">
        <v>150</v>
      </c>
      <c r="B166" s="95" t="s">
        <v>242</v>
      </c>
      <c r="C166" s="107"/>
      <c r="D166" s="107"/>
      <c r="E166" s="74">
        <f t="shared" si="12"/>
        <v>0</v>
      </c>
      <c r="F166" s="90"/>
    </row>
    <row r="167" spans="1:6" ht="23.4" customHeight="1">
      <c r="A167" s="80">
        <v>151</v>
      </c>
      <c r="B167" s="95" t="s">
        <v>243</v>
      </c>
      <c r="C167" s="107"/>
      <c r="D167" s="107"/>
      <c r="E167" s="74">
        <f t="shared" si="12"/>
        <v>0</v>
      </c>
      <c r="F167" s="90"/>
    </row>
    <row r="168" spans="1:6" ht="30" customHeight="1">
      <c r="A168" s="80">
        <v>152</v>
      </c>
      <c r="B168" s="95" t="s">
        <v>244</v>
      </c>
      <c r="C168" s="107"/>
      <c r="D168" s="107"/>
      <c r="E168" s="74">
        <f t="shared" si="12"/>
        <v>0</v>
      </c>
      <c r="F168" s="90"/>
    </row>
    <row r="169" spans="1:6" ht="24" customHeight="1">
      <c r="A169" s="80">
        <v>153</v>
      </c>
      <c r="B169" s="95" t="s">
        <v>245</v>
      </c>
      <c r="C169" s="107"/>
      <c r="D169" s="107"/>
      <c r="E169" s="74">
        <f t="shared" si="12"/>
        <v>0</v>
      </c>
      <c r="F169" s="88"/>
    </row>
    <row r="170" spans="1:6" ht="21" customHeight="1">
      <c r="A170" s="80">
        <v>154</v>
      </c>
      <c r="B170" s="95" t="s">
        <v>246</v>
      </c>
      <c r="C170" s="107"/>
      <c r="D170" s="107"/>
      <c r="E170" s="74">
        <f t="shared" si="12"/>
        <v>0</v>
      </c>
      <c r="F170" s="90"/>
    </row>
    <row r="171" spans="1:6" ht="51.6" customHeight="1">
      <c r="B171" s="73" t="s">
        <v>247</v>
      </c>
      <c r="C171" s="96"/>
      <c r="D171" s="96"/>
      <c r="E171" s="96"/>
      <c r="F171" s="104"/>
    </row>
    <row r="172" spans="1:6" ht="25.95" customHeight="1">
      <c r="A172" s="80">
        <v>155</v>
      </c>
      <c r="B172" s="95" t="s">
        <v>233</v>
      </c>
      <c r="C172" s="107"/>
      <c r="D172" s="107"/>
      <c r="E172" s="74">
        <f t="shared" si="12"/>
        <v>0</v>
      </c>
      <c r="F172" s="90"/>
    </row>
    <row r="173" spans="1:6" ht="33.6" customHeight="1">
      <c r="A173" s="80">
        <v>156</v>
      </c>
      <c r="B173" s="95" t="s">
        <v>234</v>
      </c>
      <c r="C173" s="107"/>
      <c r="D173" s="107"/>
      <c r="E173" s="74">
        <f t="shared" si="12"/>
        <v>0</v>
      </c>
      <c r="F173" s="90"/>
    </row>
    <row r="174" spans="1:6" ht="21.6" customHeight="1">
      <c r="A174" s="80">
        <v>157</v>
      </c>
      <c r="B174" s="95" t="s">
        <v>235</v>
      </c>
      <c r="C174" s="107"/>
      <c r="D174" s="107"/>
      <c r="E174" s="74">
        <f t="shared" si="12"/>
        <v>0</v>
      </c>
      <c r="F174" s="90"/>
    </row>
    <row r="175" spans="1:6" ht="23.4" customHeight="1">
      <c r="A175" s="80">
        <v>158</v>
      </c>
      <c r="B175" s="95" t="s">
        <v>236</v>
      </c>
      <c r="C175" s="107"/>
      <c r="D175" s="107"/>
      <c r="E175" s="74">
        <f t="shared" si="12"/>
        <v>0</v>
      </c>
      <c r="F175" s="90"/>
    </row>
    <row r="176" spans="1:6" ht="18.600000000000001" customHeight="1">
      <c r="A176" s="80">
        <v>159</v>
      </c>
      <c r="B176" s="95" t="s">
        <v>237</v>
      </c>
      <c r="C176" s="107"/>
      <c r="D176" s="107"/>
      <c r="E176" s="74">
        <f t="shared" si="12"/>
        <v>0</v>
      </c>
      <c r="F176" s="90"/>
    </row>
    <row r="177" spans="1:6" ht="22.95" customHeight="1">
      <c r="A177" s="80">
        <v>160</v>
      </c>
      <c r="B177" s="95" t="s">
        <v>238</v>
      </c>
      <c r="C177" s="107"/>
      <c r="D177" s="107"/>
      <c r="E177" s="74">
        <f t="shared" si="12"/>
        <v>0</v>
      </c>
      <c r="F177" s="90"/>
    </row>
    <row r="178" spans="1:6" ht="19.2" customHeight="1">
      <c r="A178" s="80">
        <v>161</v>
      </c>
      <c r="B178" s="95" t="s">
        <v>248</v>
      </c>
      <c r="C178" s="107"/>
      <c r="D178" s="107"/>
      <c r="E178" s="74">
        <f t="shared" si="12"/>
        <v>0</v>
      </c>
      <c r="F178" s="88"/>
    </row>
    <row r="179" spans="1:6" ht="22.2" customHeight="1">
      <c r="A179" s="80">
        <v>162</v>
      </c>
      <c r="B179" s="95" t="s">
        <v>249</v>
      </c>
      <c r="C179" s="107"/>
      <c r="D179" s="107"/>
      <c r="E179" s="74">
        <f t="shared" si="12"/>
        <v>0</v>
      </c>
      <c r="F179" s="90"/>
    </row>
    <row r="180" spans="1:6" ht="73.2" customHeight="1">
      <c r="B180" s="108" t="s">
        <v>250</v>
      </c>
      <c r="C180" s="96"/>
      <c r="D180" s="96"/>
      <c r="E180" s="96"/>
      <c r="F180" s="104"/>
    </row>
    <row r="181" spans="1:6" ht="25.2" customHeight="1">
      <c r="A181" s="80">
        <v>163</v>
      </c>
      <c r="B181" s="98" t="s">
        <v>185</v>
      </c>
      <c r="C181" s="107"/>
      <c r="D181" s="107"/>
      <c r="E181" s="74">
        <f t="shared" si="12"/>
        <v>0</v>
      </c>
      <c r="F181" s="90"/>
    </row>
    <row r="182" spans="1:6" ht="25.95" customHeight="1">
      <c r="A182" s="80">
        <v>164</v>
      </c>
      <c r="B182" s="98" t="s">
        <v>186</v>
      </c>
      <c r="C182" s="107"/>
      <c r="D182" s="107"/>
      <c r="E182" s="74">
        <f t="shared" si="12"/>
        <v>0</v>
      </c>
      <c r="F182" s="90"/>
    </row>
    <row r="183" spans="1:6" ht="21.6" customHeight="1">
      <c r="A183" s="80">
        <v>165</v>
      </c>
      <c r="B183" s="98" t="s">
        <v>187</v>
      </c>
      <c r="C183" s="107"/>
      <c r="D183" s="107"/>
      <c r="E183" s="74">
        <f t="shared" si="12"/>
        <v>0</v>
      </c>
      <c r="F183" s="90"/>
    </row>
    <row r="184" spans="1:6" ht="72.599999999999994" customHeight="1">
      <c r="B184" s="108" t="s">
        <v>251</v>
      </c>
      <c r="C184" s="96"/>
      <c r="D184" s="96"/>
      <c r="E184" s="96"/>
      <c r="F184" s="104"/>
    </row>
    <row r="185" spans="1:6" ht="25.2" customHeight="1">
      <c r="A185" s="80">
        <v>166</v>
      </c>
      <c r="B185" s="98" t="s">
        <v>185</v>
      </c>
      <c r="C185" s="107"/>
      <c r="D185" s="107"/>
      <c r="E185" s="74">
        <f t="shared" si="12"/>
        <v>0</v>
      </c>
      <c r="F185" s="90"/>
    </row>
    <row r="186" spans="1:6" ht="24.6" customHeight="1">
      <c r="A186" s="80">
        <v>167</v>
      </c>
      <c r="B186" s="98" t="s">
        <v>186</v>
      </c>
      <c r="C186" s="107"/>
      <c r="D186" s="107"/>
      <c r="E186" s="74">
        <f t="shared" si="12"/>
        <v>0</v>
      </c>
      <c r="F186" s="90"/>
    </row>
    <row r="187" spans="1:6" ht="22.2" customHeight="1">
      <c r="A187" s="80">
        <v>168</v>
      </c>
      <c r="B187" s="98" t="s">
        <v>187</v>
      </c>
      <c r="C187" s="107"/>
      <c r="D187" s="107"/>
      <c r="E187" s="74">
        <f t="shared" si="12"/>
        <v>0</v>
      </c>
      <c r="F187" s="90"/>
    </row>
    <row r="188" spans="1:6" ht="57" customHeight="1">
      <c r="B188" s="108" t="s">
        <v>252</v>
      </c>
      <c r="C188" s="96"/>
      <c r="D188" s="96"/>
      <c r="E188" s="96"/>
      <c r="F188" s="104"/>
    </row>
    <row r="189" spans="1:6" ht="21.6" customHeight="1">
      <c r="A189" s="80">
        <v>169</v>
      </c>
      <c r="B189" s="98" t="s">
        <v>185</v>
      </c>
      <c r="C189" s="107"/>
      <c r="D189" s="107"/>
      <c r="E189" s="74">
        <f t="shared" si="12"/>
        <v>0</v>
      </c>
      <c r="F189" s="90"/>
    </row>
    <row r="190" spans="1:6" ht="24" customHeight="1">
      <c r="A190" s="80">
        <v>170</v>
      </c>
      <c r="B190" s="98" t="s">
        <v>186</v>
      </c>
      <c r="C190" s="107"/>
      <c r="D190" s="107"/>
      <c r="E190" s="74">
        <f t="shared" si="12"/>
        <v>0</v>
      </c>
      <c r="F190" s="90"/>
    </row>
    <row r="191" spans="1:6" ht="22.95" customHeight="1">
      <c r="A191" s="80">
        <v>171</v>
      </c>
      <c r="B191" s="98" t="s">
        <v>187</v>
      </c>
      <c r="C191" s="107"/>
      <c r="D191" s="107"/>
      <c r="E191" s="74">
        <f t="shared" si="12"/>
        <v>0</v>
      </c>
      <c r="F191" s="90"/>
    </row>
    <row r="192" spans="1:6" ht="61.95" customHeight="1">
      <c r="B192" s="108" t="s">
        <v>253</v>
      </c>
      <c r="C192" s="96"/>
      <c r="D192" s="96"/>
      <c r="E192" s="96"/>
      <c r="F192" s="104"/>
    </row>
    <row r="193" spans="1:6" ht="25.95" customHeight="1">
      <c r="A193" s="80">
        <v>172</v>
      </c>
      <c r="B193" s="98" t="s">
        <v>185</v>
      </c>
      <c r="C193" s="107"/>
      <c r="D193" s="107"/>
      <c r="E193" s="74">
        <f t="shared" si="12"/>
        <v>0</v>
      </c>
      <c r="F193" s="90"/>
    </row>
    <row r="194" spans="1:6">
      <c r="A194" s="80">
        <v>173</v>
      </c>
      <c r="B194" s="98" t="s">
        <v>186</v>
      </c>
      <c r="C194" s="107"/>
      <c r="D194" s="107"/>
      <c r="E194" s="74">
        <f t="shared" si="12"/>
        <v>0</v>
      </c>
      <c r="F194" s="90"/>
    </row>
    <row r="195" spans="1:6">
      <c r="A195" s="80">
        <v>174</v>
      </c>
      <c r="B195" s="98" t="s">
        <v>187</v>
      </c>
      <c r="C195" s="107"/>
      <c r="D195" s="107"/>
      <c r="E195" s="74">
        <f t="shared" si="12"/>
        <v>0</v>
      </c>
      <c r="F195" s="90"/>
    </row>
    <row r="196" spans="1:6">
      <c r="B196" s="73" t="s">
        <v>254</v>
      </c>
      <c r="C196" s="96"/>
      <c r="D196" s="96"/>
      <c r="E196" s="96"/>
      <c r="F196" s="104"/>
    </row>
    <row r="197" spans="1:6" ht="27.6" customHeight="1">
      <c r="A197" s="80">
        <v>175</v>
      </c>
      <c r="B197" s="95" t="s">
        <v>233</v>
      </c>
      <c r="C197" s="107"/>
      <c r="D197" s="107"/>
      <c r="E197" s="74">
        <f t="shared" si="12"/>
        <v>0</v>
      </c>
      <c r="F197" s="90"/>
    </row>
    <row r="198" spans="1:6" ht="28.95" customHeight="1">
      <c r="A198" s="80">
        <v>176</v>
      </c>
      <c r="B198" s="95" t="s">
        <v>234</v>
      </c>
      <c r="C198" s="107"/>
      <c r="D198" s="107"/>
      <c r="E198" s="74">
        <f t="shared" si="12"/>
        <v>0</v>
      </c>
      <c r="F198" s="90"/>
    </row>
    <row r="199" spans="1:6" ht="22.95" customHeight="1">
      <c r="A199" s="80">
        <v>177</v>
      </c>
      <c r="B199" s="95" t="s">
        <v>235</v>
      </c>
      <c r="C199" s="107"/>
      <c r="D199" s="107"/>
      <c r="E199" s="74">
        <f t="shared" ref="E199:E262" si="13">SUM(C199+D199)</f>
        <v>0</v>
      </c>
      <c r="F199" s="90"/>
    </row>
    <row r="200" spans="1:6" ht="23.4" customHeight="1">
      <c r="A200" s="80">
        <v>178</v>
      </c>
      <c r="B200" s="95" t="s">
        <v>236</v>
      </c>
      <c r="C200" s="107"/>
      <c r="D200" s="107"/>
      <c r="E200" s="74">
        <f t="shared" si="13"/>
        <v>0</v>
      </c>
      <c r="F200" s="90"/>
    </row>
    <row r="201" spans="1:6" ht="19.95" customHeight="1">
      <c r="A201" s="80">
        <v>179</v>
      </c>
      <c r="B201" s="95" t="s">
        <v>237</v>
      </c>
      <c r="C201" s="107"/>
      <c r="D201" s="107"/>
      <c r="E201" s="74">
        <f t="shared" si="13"/>
        <v>0</v>
      </c>
      <c r="F201" s="90"/>
    </row>
    <row r="202" spans="1:6" ht="20.399999999999999" customHeight="1">
      <c r="A202" s="80">
        <v>180</v>
      </c>
      <c r="B202" s="95" t="s">
        <v>238</v>
      </c>
      <c r="C202" s="107"/>
      <c r="D202" s="107"/>
      <c r="E202" s="74">
        <f t="shared" si="13"/>
        <v>0</v>
      </c>
      <c r="F202" s="90"/>
    </row>
    <row r="203" spans="1:6" ht="20.399999999999999" customHeight="1">
      <c r="A203" s="80">
        <v>181</v>
      </c>
      <c r="B203" s="95" t="s">
        <v>241</v>
      </c>
      <c r="C203" s="107"/>
      <c r="D203" s="107"/>
      <c r="E203" s="74">
        <f t="shared" si="13"/>
        <v>0</v>
      </c>
      <c r="F203" s="90"/>
    </row>
    <row r="204" spans="1:6" ht="19.95" customHeight="1">
      <c r="A204" s="80">
        <v>182</v>
      </c>
      <c r="B204" s="95" t="s">
        <v>242</v>
      </c>
      <c r="C204" s="107"/>
      <c r="D204" s="107"/>
      <c r="E204" s="74">
        <f t="shared" si="13"/>
        <v>0</v>
      </c>
      <c r="F204" s="90"/>
    </row>
    <row r="205" spans="1:6" ht="23.4" customHeight="1">
      <c r="A205" s="80">
        <v>183</v>
      </c>
      <c r="B205" s="95" t="s">
        <v>243</v>
      </c>
      <c r="C205" s="107"/>
      <c r="D205" s="107"/>
      <c r="E205" s="74">
        <f t="shared" si="13"/>
        <v>0</v>
      </c>
      <c r="F205" s="90"/>
    </row>
    <row r="206" spans="1:6" ht="24" customHeight="1">
      <c r="A206" s="80">
        <v>184</v>
      </c>
      <c r="B206" s="95" t="s">
        <v>244</v>
      </c>
      <c r="C206" s="107"/>
      <c r="D206" s="107"/>
      <c r="E206" s="74">
        <f t="shared" si="13"/>
        <v>0</v>
      </c>
      <c r="F206" s="90"/>
    </row>
    <row r="207" spans="1:6" ht="21" customHeight="1">
      <c r="A207" s="80">
        <v>185</v>
      </c>
      <c r="B207" s="95" t="s">
        <v>245</v>
      </c>
      <c r="C207" s="107"/>
      <c r="D207" s="107"/>
      <c r="E207" s="74">
        <f t="shared" si="13"/>
        <v>0</v>
      </c>
      <c r="F207" s="88"/>
    </row>
    <row r="208" spans="1:6" ht="22.95" customHeight="1">
      <c r="A208" s="80">
        <v>186</v>
      </c>
      <c r="B208" s="95" t="s">
        <v>246</v>
      </c>
      <c r="C208" s="107"/>
      <c r="D208" s="107"/>
      <c r="E208" s="74">
        <f t="shared" si="13"/>
        <v>0</v>
      </c>
      <c r="F208" s="109"/>
    </row>
    <row r="209" spans="1:6" ht="28.95" customHeight="1">
      <c r="A209" s="80">
        <v>187</v>
      </c>
      <c r="B209" s="73" t="s">
        <v>255</v>
      </c>
      <c r="C209" s="107"/>
      <c r="D209" s="107"/>
      <c r="E209" s="74">
        <f t="shared" si="13"/>
        <v>0</v>
      </c>
      <c r="F209" s="88"/>
    </row>
    <row r="210" spans="1:6" ht="37.200000000000003" customHeight="1">
      <c r="A210" s="80">
        <v>188</v>
      </c>
      <c r="B210" s="103" t="s">
        <v>256</v>
      </c>
      <c r="C210" s="107"/>
      <c r="D210" s="107"/>
      <c r="E210" s="74">
        <f t="shared" si="13"/>
        <v>0</v>
      </c>
      <c r="F210" s="88" t="s">
        <v>257</v>
      </c>
    </row>
    <row r="211" spans="1:6" ht="30" customHeight="1">
      <c r="A211" s="80">
        <v>189</v>
      </c>
      <c r="B211" s="103" t="s">
        <v>258</v>
      </c>
      <c r="C211" s="107"/>
      <c r="D211" s="107"/>
      <c r="E211" s="74">
        <f t="shared" si="13"/>
        <v>0</v>
      </c>
      <c r="F211" s="110"/>
    </row>
    <row r="212" spans="1:6">
      <c r="A212" s="80">
        <v>190</v>
      </c>
      <c r="B212" s="103" t="s">
        <v>259</v>
      </c>
      <c r="C212" s="107"/>
      <c r="D212" s="107"/>
      <c r="E212" s="74">
        <f t="shared" si="13"/>
        <v>0</v>
      </c>
      <c r="F212" s="88" t="s">
        <v>220</v>
      </c>
    </row>
    <row r="213" spans="1:6" ht="39" customHeight="1">
      <c r="A213" s="80">
        <v>191</v>
      </c>
      <c r="B213" s="103" t="s">
        <v>260</v>
      </c>
      <c r="C213" s="107"/>
      <c r="D213" s="107"/>
      <c r="E213" s="74">
        <f t="shared" si="13"/>
        <v>0</v>
      </c>
      <c r="F213" s="88" t="s">
        <v>220</v>
      </c>
    </row>
    <row r="214" spans="1:6" ht="33.6" customHeight="1">
      <c r="A214" s="80">
        <v>192</v>
      </c>
      <c r="B214" s="103" t="s">
        <v>261</v>
      </c>
      <c r="C214" s="107"/>
      <c r="D214" s="107"/>
      <c r="E214" s="74">
        <f t="shared" si="13"/>
        <v>0</v>
      </c>
      <c r="F214" s="88"/>
    </row>
    <row r="215" spans="1:6" ht="30.6" customHeight="1">
      <c r="A215" s="80">
        <v>193</v>
      </c>
      <c r="B215" s="103" t="s">
        <v>262</v>
      </c>
      <c r="C215" s="107"/>
      <c r="D215" s="107"/>
      <c r="E215" s="74">
        <f t="shared" si="13"/>
        <v>0</v>
      </c>
      <c r="F215" s="88" t="s">
        <v>263</v>
      </c>
    </row>
    <row r="216" spans="1:6" ht="33.6" customHeight="1">
      <c r="A216" s="80">
        <v>194</v>
      </c>
      <c r="B216" s="103" t="s">
        <v>264</v>
      </c>
      <c r="C216" s="107"/>
      <c r="D216" s="107"/>
      <c r="E216" s="74">
        <f t="shared" si="13"/>
        <v>0</v>
      </c>
      <c r="F216" s="88" t="s">
        <v>263</v>
      </c>
    </row>
    <row r="217" spans="1:6" ht="24.6" customHeight="1">
      <c r="A217" s="80">
        <v>195</v>
      </c>
      <c r="B217" s="103" t="s">
        <v>265</v>
      </c>
      <c r="C217" s="107"/>
      <c r="D217" s="107"/>
      <c r="E217" s="74">
        <f t="shared" si="13"/>
        <v>0</v>
      </c>
      <c r="F217" s="88"/>
    </row>
    <row r="218" spans="1:6" ht="27.6" customHeight="1">
      <c r="A218" s="80">
        <v>196</v>
      </c>
      <c r="B218" s="103" t="s">
        <v>266</v>
      </c>
      <c r="C218" s="107"/>
      <c r="D218" s="107"/>
      <c r="E218" s="74">
        <f t="shared" si="13"/>
        <v>0</v>
      </c>
      <c r="F218" s="88"/>
    </row>
    <row r="219" spans="1:6" ht="27.6" customHeight="1">
      <c r="A219" s="80">
        <v>197</v>
      </c>
      <c r="B219" s="103" t="s">
        <v>267</v>
      </c>
      <c r="C219" s="107"/>
      <c r="D219" s="107"/>
      <c r="E219" s="74">
        <f t="shared" si="13"/>
        <v>0</v>
      </c>
      <c r="F219" s="88"/>
    </row>
    <row r="220" spans="1:6" ht="28.2" customHeight="1">
      <c r="A220" s="80">
        <v>198</v>
      </c>
      <c r="B220" s="103" t="s">
        <v>268</v>
      </c>
      <c r="C220" s="107"/>
      <c r="D220" s="107"/>
      <c r="E220" s="74">
        <f t="shared" si="13"/>
        <v>0</v>
      </c>
      <c r="F220" s="105"/>
    </row>
    <row r="221" spans="1:6" ht="17.399999999999999" customHeight="1">
      <c r="A221" s="80">
        <v>199</v>
      </c>
      <c r="B221" s="103" t="s">
        <v>269</v>
      </c>
      <c r="C221" s="107"/>
      <c r="D221" s="107"/>
      <c r="E221" s="74">
        <f t="shared" si="13"/>
        <v>0</v>
      </c>
      <c r="F221" s="111"/>
    </row>
    <row r="222" spans="1:6">
      <c r="A222" s="223" t="s">
        <v>270</v>
      </c>
      <c r="B222" s="223"/>
      <c r="C222" s="223"/>
      <c r="D222" s="223"/>
      <c r="E222" s="223"/>
      <c r="F222" s="224"/>
    </row>
    <row r="223" spans="1:6" ht="32.4" customHeight="1">
      <c r="A223" s="80">
        <v>200</v>
      </c>
      <c r="B223" s="73" t="s">
        <v>271</v>
      </c>
      <c r="C223" s="107"/>
      <c r="D223" s="107"/>
      <c r="E223" s="74">
        <f t="shared" si="13"/>
        <v>0</v>
      </c>
      <c r="F223" s="88" t="s">
        <v>272</v>
      </c>
    </row>
    <row r="224" spans="1:6" ht="25.95" customHeight="1">
      <c r="A224" s="80">
        <v>201</v>
      </c>
      <c r="B224" s="73" t="s">
        <v>273</v>
      </c>
      <c r="C224" s="107"/>
      <c r="D224" s="107"/>
      <c r="E224" s="74">
        <f t="shared" si="13"/>
        <v>0</v>
      </c>
      <c r="F224" s="88" t="s">
        <v>274</v>
      </c>
    </row>
    <row r="225" spans="1:6" ht="28.95" customHeight="1">
      <c r="A225" s="80">
        <v>202</v>
      </c>
      <c r="B225" s="73" t="s">
        <v>275</v>
      </c>
      <c r="C225" s="107"/>
      <c r="D225" s="107"/>
      <c r="E225" s="74">
        <f t="shared" si="13"/>
        <v>0</v>
      </c>
      <c r="F225" s="88"/>
    </row>
    <row r="226" spans="1:6" ht="33" customHeight="1">
      <c r="A226" s="80">
        <v>203</v>
      </c>
      <c r="B226" s="73" t="s">
        <v>276</v>
      </c>
      <c r="C226" s="107"/>
      <c r="D226" s="107"/>
      <c r="E226" s="74">
        <f t="shared" si="13"/>
        <v>0</v>
      </c>
      <c r="F226" s="88"/>
    </row>
    <row r="227" spans="1:6" ht="36.6" customHeight="1">
      <c r="A227" s="80">
        <v>204</v>
      </c>
      <c r="B227" s="73" t="s">
        <v>277</v>
      </c>
      <c r="C227" s="107"/>
      <c r="D227" s="107"/>
      <c r="E227" s="74">
        <f t="shared" si="13"/>
        <v>0</v>
      </c>
      <c r="F227" s="88"/>
    </row>
    <row r="228" spans="1:6" ht="23.4" customHeight="1">
      <c r="A228" s="80">
        <v>205</v>
      </c>
      <c r="B228" s="73" t="s">
        <v>278</v>
      </c>
      <c r="C228" s="107"/>
      <c r="D228" s="107"/>
      <c r="E228" s="74">
        <f t="shared" si="13"/>
        <v>0</v>
      </c>
      <c r="F228" s="88"/>
    </row>
    <row r="229" spans="1:6" ht="27.6" customHeight="1">
      <c r="A229" s="80">
        <v>206</v>
      </c>
      <c r="B229" s="73" t="s">
        <v>279</v>
      </c>
      <c r="C229" s="107"/>
      <c r="D229" s="107"/>
      <c r="E229" s="74">
        <f t="shared" si="13"/>
        <v>0</v>
      </c>
      <c r="F229" s="88"/>
    </row>
    <row r="230" spans="1:6" ht="27.6" customHeight="1">
      <c r="A230" s="80">
        <v>207</v>
      </c>
      <c r="B230" s="73" t="s">
        <v>280</v>
      </c>
      <c r="C230" s="107"/>
      <c r="D230" s="107"/>
      <c r="E230" s="74">
        <f t="shared" si="13"/>
        <v>0</v>
      </c>
      <c r="F230" s="88"/>
    </row>
    <row r="231" spans="1:6" ht="33" customHeight="1">
      <c r="A231" s="80">
        <v>208</v>
      </c>
      <c r="B231" s="73" t="s">
        <v>281</v>
      </c>
      <c r="C231" s="107"/>
      <c r="D231" s="107"/>
      <c r="E231" s="74">
        <f t="shared" si="13"/>
        <v>0</v>
      </c>
      <c r="F231" s="110"/>
    </row>
    <row r="232" spans="1:6" ht="22.2" customHeight="1">
      <c r="A232" s="80">
        <v>209</v>
      </c>
      <c r="B232" s="73" t="s">
        <v>282</v>
      </c>
      <c r="C232" s="107"/>
      <c r="D232" s="107"/>
      <c r="E232" s="74">
        <f t="shared" si="13"/>
        <v>0</v>
      </c>
      <c r="F232" s="88"/>
    </row>
    <row r="233" spans="1:6" ht="27.6" customHeight="1">
      <c r="A233" s="80">
        <v>210</v>
      </c>
      <c r="B233" s="73" t="s">
        <v>283</v>
      </c>
      <c r="C233" s="107"/>
      <c r="D233" s="107"/>
      <c r="E233" s="74">
        <f t="shared" si="13"/>
        <v>0</v>
      </c>
      <c r="F233" s="88" t="s">
        <v>284</v>
      </c>
    </row>
    <row r="234" spans="1:6" ht="29.4" customHeight="1">
      <c r="A234" s="80">
        <v>211</v>
      </c>
      <c r="B234" s="73" t="s">
        <v>285</v>
      </c>
      <c r="C234" s="107"/>
      <c r="D234" s="107"/>
      <c r="E234" s="74">
        <f t="shared" si="13"/>
        <v>0</v>
      </c>
      <c r="F234" s="88"/>
    </row>
    <row r="235" spans="1:6" ht="27" customHeight="1">
      <c r="A235" s="80">
        <v>212</v>
      </c>
      <c r="B235" s="73" t="s">
        <v>286</v>
      </c>
      <c r="C235" s="107"/>
      <c r="D235" s="107"/>
      <c r="E235" s="74">
        <f t="shared" si="13"/>
        <v>0</v>
      </c>
      <c r="F235" s="88" t="s">
        <v>287</v>
      </c>
    </row>
    <row r="236" spans="1:6" ht="24.6" customHeight="1">
      <c r="A236" s="80">
        <v>213</v>
      </c>
      <c r="B236" s="73" t="s">
        <v>288</v>
      </c>
      <c r="C236" s="107"/>
      <c r="D236" s="107"/>
      <c r="E236" s="74">
        <f t="shared" si="13"/>
        <v>0</v>
      </c>
      <c r="F236" s="88"/>
    </row>
    <row r="237" spans="1:6" ht="24" customHeight="1">
      <c r="A237" s="80">
        <v>214</v>
      </c>
      <c r="B237" s="73" t="s">
        <v>289</v>
      </c>
      <c r="C237" s="107"/>
      <c r="D237" s="107"/>
      <c r="E237" s="74">
        <f t="shared" si="13"/>
        <v>0</v>
      </c>
      <c r="F237" s="88"/>
    </row>
    <row r="238" spans="1:6" ht="29.4" customHeight="1">
      <c r="A238" s="80">
        <v>215</v>
      </c>
      <c r="B238" s="73" t="s">
        <v>290</v>
      </c>
      <c r="C238" s="107"/>
      <c r="D238" s="107"/>
      <c r="E238" s="74">
        <f t="shared" si="13"/>
        <v>0</v>
      </c>
      <c r="F238" s="88"/>
    </row>
    <row r="239" spans="1:6" ht="31.2" customHeight="1">
      <c r="A239" s="80">
        <v>216</v>
      </c>
      <c r="B239" s="73" t="s">
        <v>291</v>
      </c>
      <c r="C239" s="107"/>
      <c r="D239" s="107"/>
      <c r="E239" s="74">
        <f t="shared" si="13"/>
        <v>0</v>
      </c>
      <c r="F239" s="88"/>
    </row>
    <row r="240" spans="1:6" ht="25.2" customHeight="1">
      <c r="A240" s="80">
        <v>217</v>
      </c>
      <c r="B240" s="73" t="s">
        <v>292</v>
      </c>
      <c r="C240" s="107"/>
      <c r="D240" s="107"/>
      <c r="E240" s="74">
        <f t="shared" si="13"/>
        <v>0</v>
      </c>
      <c r="F240" s="88"/>
    </row>
    <row r="241" spans="1:6" ht="25.2" customHeight="1">
      <c r="A241" s="80">
        <v>218</v>
      </c>
      <c r="B241" s="73" t="s">
        <v>293</v>
      </c>
      <c r="C241" s="107"/>
      <c r="D241" s="107"/>
      <c r="E241" s="74">
        <f t="shared" si="13"/>
        <v>0</v>
      </c>
      <c r="F241" s="112"/>
    </row>
    <row r="242" spans="1:6">
      <c r="A242" s="80">
        <v>219</v>
      </c>
      <c r="B242" s="113" t="s">
        <v>294</v>
      </c>
      <c r="C242" s="96"/>
      <c r="D242" s="96"/>
      <c r="E242" s="96"/>
      <c r="F242" s="229" t="s">
        <v>295</v>
      </c>
    </row>
    <row r="243" spans="1:6" ht="27" customHeight="1">
      <c r="A243" s="114"/>
      <c r="B243" s="115" t="s">
        <v>296</v>
      </c>
      <c r="C243" s="107"/>
      <c r="D243" s="107"/>
      <c r="E243" s="74">
        <f t="shared" si="13"/>
        <v>0</v>
      </c>
      <c r="F243" s="227"/>
    </row>
    <row r="244" spans="1:6" ht="24" customHeight="1">
      <c r="A244" s="114"/>
      <c r="B244" s="116" t="s">
        <v>297</v>
      </c>
      <c r="C244" s="107"/>
      <c r="D244" s="107"/>
      <c r="E244" s="74">
        <f t="shared" si="13"/>
        <v>0</v>
      </c>
      <c r="F244" s="227"/>
    </row>
    <row r="245" spans="1:6" ht="25.2" customHeight="1">
      <c r="A245" s="114"/>
      <c r="B245" s="115" t="s">
        <v>298</v>
      </c>
      <c r="C245" s="107"/>
      <c r="D245" s="107"/>
      <c r="E245" s="74">
        <f t="shared" si="13"/>
        <v>0</v>
      </c>
      <c r="F245" s="227"/>
    </row>
    <row r="246" spans="1:6" ht="24" customHeight="1">
      <c r="A246" s="114"/>
      <c r="B246" s="116" t="s">
        <v>297</v>
      </c>
      <c r="C246" s="107"/>
      <c r="D246" s="107"/>
      <c r="E246" s="74">
        <f t="shared" si="13"/>
        <v>0</v>
      </c>
      <c r="F246" s="227"/>
    </row>
    <row r="247" spans="1:6">
      <c r="A247" s="80">
        <v>220</v>
      </c>
      <c r="B247" s="113" t="s">
        <v>299</v>
      </c>
      <c r="C247" s="96"/>
      <c r="D247" s="96"/>
      <c r="E247" s="96"/>
      <c r="F247" s="227"/>
    </row>
    <row r="248" spans="1:6" ht="27" customHeight="1">
      <c r="A248" s="114"/>
      <c r="B248" s="115" t="s">
        <v>296</v>
      </c>
      <c r="C248" s="107"/>
      <c r="D248" s="107"/>
      <c r="E248" s="74">
        <f t="shared" si="13"/>
        <v>0</v>
      </c>
      <c r="F248" s="227"/>
    </row>
    <row r="249" spans="1:6" ht="27" customHeight="1">
      <c r="A249" s="114"/>
      <c r="B249" s="116" t="s">
        <v>297</v>
      </c>
      <c r="C249" s="107"/>
      <c r="D249" s="107"/>
      <c r="E249" s="74">
        <f t="shared" si="13"/>
        <v>0</v>
      </c>
      <c r="F249" s="227"/>
    </row>
    <row r="250" spans="1:6" ht="24" customHeight="1">
      <c r="A250" s="114"/>
      <c r="B250" s="115" t="s">
        <v>298</v>
      </c>
      <c r="C250" s="107"/>
      <c r="D250" s="107"/>
      <c r="E250" s="74">
        <f t="shared" si="13"/>
        <v>0</v>
      </c>
      <c r="F250" s="227"/>
    </row>
    <row r="251" spans="1:6" ht="22.2" customHeight="1">
      <c r="A251" s="114"/>
      <c r="B251" s="116" t="s">
        <v>297</v>
      </c>
      <c r="C251" s="107"/>
      <c r="D251" s="107"/>
      <c r="E251" s="74">
        <f t="shared" si="13"/>
        <v>0</v>
      </c>
      <c r="F251" s="227"/>
    </row>
    <row r="252" spans="1:6">
      <c r="A252" s="80">
        <v>221</v>
      </c>
      <c r="B252" s="113" t="s">
        <v>300</v>
      </c>
      <c r="C252" s="96"/>
      <c r="D252" s="96"/>
      <c r="E252" s="96"/>
      <c r="F252" s="227"/>
    </row>
    <row r="253" spans="1:6" ht="28.95" customHeight="1">
      <c r="A253" s="114"/>
      <c r="B253" s="115" t="s">
        <v>296</v>
      </c>
      <c r="C253" s="107"/>
      <c r="D253" s="107"/>
      <c r="E253" s="74">
        <f t="shared" si="13"/>
        <v>0</v>
      </c>
      <c r="F253" s="227"/>
    </row>
    <row r="254" spans="1:6" ht="27" customHeight="1">
      <c r="A254" s="114"/>
      <c r="B254" s="116" t="s">
        <v>297</v>
      </c>
      <c r="C254" s="107"/>
      <c r="D254" s="107"/>
      <c r="E254" s="74">
        <f t="shared" si="13"/>
        <v>0</v>
      </c>
      <c r="F254" s="227"/>
    </row>
    <row r="255" spans="1:6" ht="21" customHeight="1">
      <c r="A255" s="114"/>
      <c r="B255" s="115" t="s">
        <v>298</v>
      </c>
      <c r="C255" s="107"/>
      <c r="D255" s="107"/>
      <c r="E255" s="74">
        <f t="shared" si="13"/>
        <v>0</v>
      </c>
      <c r="F255" s="227"/>
    </row>
    <row r="256" spans="1:6" ht="25.2" customHeight="1">
      <c r="A256" s="114"/>
      <c r="B256" s="116" t="s">
        <v>297</v>
      </c>
      <c r="C256" s="107"/>
      <c r="D256" s="107"/>
      <c r="E256" s="74">
        <f t="shared" si="13"/>
        <v>0</v>
      </c>
      <c r="F256" s="227"/>
    </row>
    <row r="257" spans="1:6" ht="34.200000000000003" customHeight="1">
      <c r="A257" s="80">
        <v>222</v>
      </c>
      <c r="B257" s="73" t="s">
        <v>301</v>
      </c>
      <c r="C257" s="107"/>
      <c r="D257" s="107"/>
      <c r="E257" s="74">
        <f t="shared" si="13"/>
        <v>0</v>
      </c>
      <c r="F257" s="227"/>
    </row>
    <row r="258" spans="1:6" ht="32.4" customHeight="1">
      <c r="A258" s="80">
        <v>223</v>
      </c>
      <c r="B258" s="73" t="s">
        <v>302</v>
      </c>
      <c r="C258" s="107"/>
      <c r="D258" s="107"/>
      <c r="E258" s="74">
        <f t="shared" si="13"/>
        <v>0</v>
      </c>
      <c r="F258" s="228"/>
    </row>
    <row r="259" spans="1:6" ht="33.6" customHeight="1">
      <c r="A259" s="80">
        <v>224</v>
      </c>
      <c r="B259" s="73" t="s">
        <v>303</v>
      </c>
      <c r="C259" s="107"/>
      <c r="D259" s="107"/>
      <c r="E259" s="74">
        <f t="shared" si="13"/>
        <v>0</v>
      </c>
      <c r="F259" s="88"/>
    </row>
    <row r="260" spans="1:6" ht="26.4" customHeight="1">
      <c r="A260" s="80">
        <v>225</v>
      </c>
      <c r="B260" s="73" t="s">
        <v>304</v>
      </c>
      <c r="C260" s="107"/>
      <c r="D260" s="107"/>
      <c r="E260" s="74">
        <f t="shared" si="13"/>
        <v>0</v>
      </c>
      <c r="F260" s="88"/>
    </row>
    <row r="261" spans="1:6" ht="24" customHeight="1">
      <c r="A261" s="80">
        <v>226</v>
      </c>
      <c r="B261" s="73" t="s">
        <v>305</v>
      </c>
      <c r="C261" s="107"/>
      <c r="D261" s="107"/>
      <c r="E261" s="74">
        <f t="shared" si="13"/>
        <v>0</v>
      </c>
      <c r="F261" s="110"/>
    </row>
    <row r="262" spans="1:6" ht="28.2" customHeight="1">
      <c r="A262" s="80">
        <v>227</v>
      </c>
      <c r="B262" s="73" t="s">
        <v>306</v>
      </c>
      <c r="C262" s="107"/>
      <c r="D262" s="107"/>
      <c r="E262" s="74">
        <f t="shared" si="13"/>
        <v>0</v>
      </c>
      <c r="F262" s="88"/>
    </row>
    <row r="263" spans="1:6" ht="38.4" customHeight="1">
      <c r="A263" s="80">
        <v>228</v>
      </c>
      <c r="B263" s="73" t="s">
        <v>307</v>
      </c>
      <c r="C263" s="107"/>
      <c r="D263" s="107"/>
      <c r="E263" s="74">
        <f t="shared" ref="E263:E326" si="14">SUM(C263+D263)</f>
        <v>0</v>
      </c>
      <c r="F263" s="88" t="s">
        <v>308</v>
      </c>
    </row>
    <row r="264" spans="1:6" ht="29.4" customHeight="1">
      <c r="A264" s="80">
        <v>229</v>
      </c>
      <c r="B264" s="115" t="s">
        <v>309</v>
      </c>
      <c r="C264" s="107"/>
      <c r="D264" s="107"/>
      <c r="E264" s="74">
        <f t="shared" si="14"/>
        <v>0</v>
      </c>
      <c r="F264" s="88"/>
    </row>
    <row r="265" spans="1:6" ht="47.4" customHeight="1">
      <c r="A265" s="80">
        <v>230</v>
      </c>
      <c r="B265" s="73" t="s">
        <v>310</v>
      </c>
      <c r="C265" s="107"/>
      <c r="D265" s="107"/>
      <c r="E265" s="74">
        <f t="shared" si="14"/>
        <v>0</v>
      </c>
      <c r="F265" s="88" t="s">
        <v>308</v>
      </c>
    </row>
    <row r="266" spans="1:6" ht="28.2" customHeight="1">
      <c r="A266" s="80">
        <v>231</v>
      </c>
      <c r="B266" s="115" t="s">
        <v>309</v>
      </c>
      <c r="C266" s="107"/>
      <c r="D266" s="107"/>
      <c r="E266" s="74">
        <f t="shared" si="14"/>
        <v>0</v>
      </c>
      <c r="F266" s="88"/>
    </row>
    <row r="267" spans="1:6" ht="64.95" customHeight="1">
      <c r="A267" s="80">
        <v>232</v>
      </c>
      <c r="B267" s="73" t="s">
        <v>311</v>
      </c>
      <c r="C267" s="107"/>
      <c r="D267" s="107"/>
      <c r="E267" s="74">
        <f t="shared" si="14"/>
        <v>0</v>
      </c>
      <c r="F267" s="88" t="s">
        <v>308</v>
      </c>
    </row>
    <row r="268" spans="1:6" ht="25.2" customHeight="1">
      <c r="A268" s="80">
        <v>233</v>
      </c>
      <c r="B268" s="115" t="s">
        <v>309</v>
      </c>
      <c r="C268" s="107"/>
      <c r="D268" s="107"/>
      <c r="E268" s="74">
        <f t="shared" si="14"/>
        <v>0</v>
      </c>
      <c r="F268" s="88"/>
    </row>
    <row r="269" spans="1:6" ht="58.95" customHeight="1">
      <c r="A269" s="80">
        <v>234</v>
      </c>
      <c r="B269" s="73" t="s">
        <v>312</v>
      </c>
      <c r="C269" s="107"/>
      <c r="D269" s="107"/>
      <c r="E269" s="74">
        <f t="shared" si="14"/>
        <v>0</v>
      </c>
      <c r="F269" s="88" t="s">
        <v>308</v>
      </c>
    </row>
    <row r="270" spans="1:6" ht="23.4" customHeight="1">
      <c r="A270" s="80">
        <v>235</v>
      </c>
      <c r="B270" s="115" t="s">
        <v>309</v>
      </c>
      <c r="C270" s="107"/>
      <c r="D270" s="107"/>
      <c r="E270" s="74">
        <f t="shared" si="14"/>
        <v>0</v>
      </c>
      <c r="F270" s="88"/>
    </row>
    <row r="271" spans="1:6" ht="39" customHeight="1">
      <c r="A271" s="80">
        <v>236</v>
      </c>
      <c r="B271" s="73" t="s">
        <v>313</v>
      </c>
      <c r="C271" s="107"/>
      <c r="D271" s="107"/>
      <c r="E271" s="74">
        <f t="shared" si="14"/>
        <v>0</v>
      </c>
      <c r="F271" s="88" t="s">
        <v>308</v>
      </c>
    </row>
    <row r="272" spans="1:6" ht="38.4" customHeight="1">
      <c r="A272" s="80">
        <v>237</v>
      </c>
      <c r="B272" s="73" t="s">
        <v>314</v>
      </c>
      <c r="C272" s="107"/>
      <c r="D272" s="107"/>
      <c r="E272" s="74">
        <f t="shared" si="14"/>
        <v>0</v>
      </c>
      <c r="F272" s="88" t="s">
        <v>308</v>
      </c>
    </row>
    <row r="273" spans="1:6" ht="52.2" customHeight="1">
      <c r="A273" s="80">
        <v>238</v>
      </c>
      <c r="B273" s="73" t="s">
        <v>315</v>
      </c>
      <c r="C273" s="107"/>
      <c r="D273" s="107"/>
      <c r="E273" s="74">
        <f t="shared" si="14"/>
        <v>0</v>
      </c>
      <c r="F273" s="88" t="s">
        <v>308</v>
      </c>
    </row>
    <row r="274" spans="1:6" ht="28.95" customHeight="1">
      <c r="A274" s="80">
        <v>239</v>
      </c>
      <c r="B274" s="115" t="s">
        <v>309</v>
      </c>
      <c r="C274" s="107"/>
      <c r="D274" s="107"/>
      <c r="E274" s="74">
        <f t="shared" si="14"/>
        <v>0</v>
      </c>
      <c r="F274" s="88"/>
    </row>
    <row r="275" spans="1:6" ht="49.95" customHeight="1">
      <c r="A275" s="80">
        <v>240</v>
      </c>
      <c r="B275" s="73" t="s">
        <v>316</v>
      </c>
      <c r="C275" s="107"/>
      <c r="D275" s="107"/>
      <c r="E275" s="74">
        <f t="shared" si="14"/>
        <v>0</v>
      </c>
      <c r="F275" s="88" t="s">
        <v>308</v>
      </c>
    </row>
    <row r="276" spans="1:6" ht="30.6" customHeight="1">
      <c r="A276" s="80">
        <v>241</v>
      </c>
      <c r="B276" s="115" t="s">
        <v>309</v>
      </c>
      <c r="C276" s="107"/>
      <c r="D276" s="107"/>
      <c r="E276" s="74">
        <f t="shared" si="14"/>
        <v>0</v>
      </c>
      <c r="F276" s="88"/>
    </row>
    <row r="277" spans="1:6" ht="48" customHeight="1">
      <c r="A277" s="80">
        <v>242</v>
      </c>
      <c r="B277" s="73" t="s">
        <v>317</v>
      </c>
      <c r="C277" s="107"/>
      <c r="D277" s="107"/>
      <c r="E277" s="74">
        <f t="shared" si="14"/>
        <v>0</v>
      </c>
      <c r="F277" s="88" t="s">
        <v>308</v>
      </c>
    </row>
    <row r="278" spans="1:6" ht="26.4" customHeight="1">
      <c r="A278" s="80">
        <v>243</v>
      </c>
      <c r="B278" s="115" t="s">
        <v>309</v>
      </c>
      <c r="C278" s="107"/>
      <c r="D278" s="107"/>
      <c r="E278" s="74">
        <f t="shared" si="14"/>
        <v>0</v>
      </c>
      <c r="F278" s="88"/>
    </row>
    <row r="279" spans="1:6" ht="47.4" customHeight="1">
      <c r="A279" s="80">
        <v>244</v>
      </c>
      <c r="B279" s="73" t="s">
        <v>318</v>
      </c>
      <c r="C279" s="107"/>
      <c r="D279" s="107"/>
      <c r="E279" s="74">
        <f t="shared" si="14"/>
        <v>0</v>
      </c>
      <c r="F279" s="88" t="s">
        <v>308</v>
      </c>
    </row>
    <row r="280" spans="1:6" ht="27" customHeight="1">
      <c r="A280" s="80">
        <v>245</v>
      </c>
      <c r="B280" s="115" t="s">
        <v>309</v>
      </c>
      <c r="C280" s="107"/>
      <c r="D280" s="107"/>
      <c r="E280" s="74">
        <f t="shared" si="14"/>
        <v>0</v>
      </c>
      <c r="F280" s="88"/>
    </row>
    <row r="281" spans="1:6" ht="28.95" customHeight="1">
      <c r="A281" s="80">
        <v>246</v>
      </c>
      <c r="B281" s="73" t="s">
        <v>319</v>
      </c>
      <c r="C281" s="107"/>
      <c r="D281" s="107"/>
      <c r="E281" s="74">
        <f t="shared" si="14"/>
        <v>0</v>
      </c>
      <c r="F281" s="88"/>
    </row>
    <row r="282" spans="1:6" ht="40.200000000000003" customHeight="1">
      <c r="A282" s="80">
        <v>247</v>
      </c>
      <c r="B282" s="73" t="s">
        <v>320</v>
      </c>
      <c r="C282" s="107"/>
      <c r="D282" s="107"/>
      <c r="E282" s="74">
        <f t="shared" si="14"/>
        <v>0</v>
      </c>
      <c r="F282" s="88" t="s">
        <v>308</v>
      </c>
    </row>
    <row r="283" spans="1:6" ht="43.2" customHeight="1">
      <c r="A283" s="80">
        <v>248</v>
      </c>
      <c r="B283" s="73" t="s">
        <v>321</v>
      </c>
      <c r="C283" s="107"/>
      <c r="D283" s="107"/>
      <c r="E283" s="74">
        <f t="shared" si="14"/>
        <v>0</v>
      </c>
      <c r="F283" s="88" t="s">
        <v>308</v>
      </c>
    </row>
    <row r="284" spans="1:6" ht="39.6" customHeight="1">
      <c r="A284" s="80">
        <v>249</v>
      </c>
      <c r="B284" s="73" t="s">
        <v>322</v>
      </c>
      <c r="C284" s="107"/>
      <c r="D284" s="107"/>
      <c r="E284" s="74">
        <f t="shared" si="14"/>
        <v>0</v>
      </c>
      <c r="F284" s="117"/>
    </row>
    <row r="285" spans="1:6" ht="42" customHeight="1">
      <c r="A285" s="80">
        <v>250</v>
      </c>
      <c r="B285" s="73" t="s">
        <v>323</v>
      </c>
      <c r="C285" s="107"/>
      <c r="D285" s="107"/>
      <c r="E285" s="74">
        <f t="shared" si="14"/>
        <v>0</v>
      </c>
      <c r="F285" s="118"/>
    </row>
    <row r="286" spans="1:6" ht="37.200000000000003" customHeight="1">
      <c r="A286" s="80">
        <v>251</v>
      </c>
      <c r="B286" s="73" t="s">
        <v>324</v>
      </c>
      <c r="C286" s="107"/>
      <c r="D286" s="107"/>
      <c r="E286" s="74">
        <f t="shared" si="14"/>
        <v>0</v>
      </c>
      <c r="F286" s="226"/>
    </row>
    <row r="287" spans="1:6" ht="44.4" customHeight="1">
      <c r="A287" s="80">
        <v>252</v>
      </c>
      <c r="B287" s="73" t="s">
        <v>325</v>
      </c>
      <c r="C287" s="107"/>
      <c r="D287" s="107"/>
      <c r="E287" s="74">
        <f t="shared" si="14"/>
        <v>0</v>
      </c>
      <c r="F287" s="227"/>
    </row>
    <row r="288" spans="1:6" ht="39" customHeight="1">
      <c r="A288" s="80">
        <v>253</v>
      </c>
      <c r="B288" s="73" t="s">
        <v>326</v>
      </c>
      <c r="C288" s="107"/>
      <c r="D288" s="107"/>
      <c r="E288" s="74">
        <f t="shared" si="14"/>
        <v>0</v>
      </c>
      <c r="F288" s="227"/>
    </row>
    <row r="289" spans="1:6" ht="39" customHeight="1">
      <c r="A289" s="80">
        <v>254</v>
      </c>
      <c r="B289" s="73" t="s">
        <v>327</v>
      </c>
      <c r="C289" s="107"/>
      <c r="D289" s="107"/>
      <c r="E289" s="74">
        <f t="shared" si="14"/>
        <v>0</v>
      </c>
      <c r="F289" s="227"/>
    </row>
    <row r="290" spans="1:6" ht="54" customHeight="1">
      <c r="A290" s="80">
        <v>255</v>
      </c>
      <c r="B290" s="73" t="s">
        <v>328</v>
      </c>
      <c r="C290" s="107"/>
      <c r="D290" s="107"/>
      <c r="E290" s="74">
        <f t="shared" si="14"/>
        <v>0</v>
      </c>
      <c r="F290" s="227"/>
    </row>
    <row r="291" spans="1:6" ht="51" customHeight="1">
      <c r="A291" s="80">
        <v>256</v>
      </c>
      <c r="B291" s="73" t="s">
        <v>329</v>
      </c>
      <c r="C291" s="107"/>
      <c r="D291" s="107"/>
      <c r="E291" s="74">
        <f t="shared" si="14"/>
        <v>0</v>
      </c>
      <c r="F291" s="227"/>
    </row>
    <row r="292" spans="1:6" ht="47.4" customHeight="1">
      <c r="A292" s="80">
        <v>257</v>
      </c>
      <c r="B292" s="73" t="s">
        <v>330</v>
      </c>
      <c r="C292" s="107"/>
      <c r="D292" s="107"/>
      <c r="E292" s="74">
        <f t="shared" si="14"/>
        <v>0</v>
      </c>
      <c r="F292" s="227"/>
    </row>
    <row r="293" spans="1:6" ht="50.4" customHeight="1">
      <c r="A293" s="80">
        <v>258</v>
      </c>
      <c r="B293" s="73" t="s">
        <v>331</v>
      </c>
      <c r="C293" s="107"/>
      <c r="D293" s="107"/>
      <c r="E293" s="74">
        <f t="shared" si="14"/>
        <v>0</v>
      </c>
      <c r="F293" s="227"/>
    </row>
    <row r="294" spans="1:6" ht="48.6" customHeight="1">
      <c r="A294" s="80">
        <v>259</v>
      </c>
      <c r="B294" s="73" t="s">
        <v>331</v>
      </c>
      <c r="C294" s="107"/>
      <c r="D294" s="107"/>
      <c r="E294" s="74">
        <f t="shared" si="14"/>
        <v>0</v>
      </c>
      <c r="F294" s="228"/>
    </row>
    <row r="295" spans="1:6" ht="48.6" customHeight="1">
      <c r="A295" s="80">
        <v>260</v>
      </c>
      <c r="B295" s="73" t="s">
        <v>332</v>
      </c>
      <c r="C295" s="107"/>
      <c r="D295" s="107"/>
      <c r="E295" s="74">
        <f t="shared" si="14"/>
        <v>0</v>
      </c>
      <c r="F295" s="226"/>
    </row>
    <row r="296" spans="1:6" ht="44.4" customHeight="1">
      <c r="A296" s="80">
        <v>261</v>
      </c>
      <c r="B296" s="73" t="s">
        <v>333</v>
      </c>
      <c r="C296" s="107"/>
      <c r="D296" s="107"/>
      <c r="E296" s="74">
        <f t="shared" si="14"/>
        <v>0</v>
      </c>
      <c r="F296" s="227"/>
    </row>
    <row r="297" spans="1:6" ht="46.2" customHeight="1">
      <c r="A297" s="80">
        <v>262</v>
      </c>
      <c r="B297" s="73" t="s">
        <v>334</v>
      </c>
      <c r="C297" s="107"/>
      <c r="D297" s="107"/>
      <c r="E297" s="74">
        <f t="shared" si="14"/>
        <v>0</v>
      </c>
      <c r="F297" s="227"/>
    </row>
    <row r="298" spans="1:6" ht="39" customHeight="1">
      <c r="A298" s="80">
        <v>263</v>
      </c>
      <c r="B298" s="73" t="s">
        <v>335</v>
      </c>
      <c r="C298" s="107"/>
      <c r="D298" s="107"/>
      <c r="E298" s="74">
        <f t="shared" si="14"/>
        <v>0</v>
      </c>
      <c r="F298" s="227"/>
    </row>
    <row r="299" spans="1:6" ht="46.95" customHeight="1">
      <c r="A299" s="80">
        <v>264</v>
      </c>
      <c r="B299" s="73" t="s">
        <v>336</v>
      </c>
      <c r="C299" s="107"/>
      <c r="D299" s="107"/>
      <c r="E299" s="74">
        <f t="shared" si="14"/>
        <v>0</v>
      </c>
      <c r="F299" s="227"/>
    </row>
    <row r="300" spans="1:6" ht="46.2" customHeight="1">
      <c r="A300" s="80">
        <v>265</v>
      </c>
      <c r="B300" s="73" t="s">
        <v>337</v>
      </c>
      <c r="C300" s="107"/>
      <c r="D300" s="107"/>
      <c r="E300" s="74">
        <f t="shared" si="14"/>
        <v>0</v>
      </c>
      <c r="F300" s="227"/>
    </row>
    <row r="301" spans="1:6" ht="51" customHeight="1">
      <c r="A301" s="80">
        <v>266</v>
      </c>
      <c r="B301" s="73" t="s">
        <v>338</v>
      </c>
      <c r="C301" s="107"/>
      <c r="D301" s="107"/>
      <c r="E301" s="74">
        <f t="shared" si="14"/>
        <v>0</v>
      </c>
      <c r="F301" s="227"/>
    </row>
    <row r="302" spans="1:6" ht="46.2" customHeight="1">
      <c r="A302" s="80">
        <v>267</v>
      </c>
      <c r="B302" s="73" t="s">
        <v>339</v>
      </c>
      <c r="C302" s="107"/>
      <c r="D302" s="107"/>
      <c r="E302" s="74">
        <f t="shared" si="14"/>
        <v>0</v>
      </c>
      <c r="F302" s="227"/>
    </row>
    <row r="303" spans="1:6" ht="48.6" customHeight="1">
      <c r="A303" s="80">
        <v>268</v>
      </c>
      <c r="B303" s="73" t="s">
        <v>340</v>
      </c>
      <c r="C303" s="107"/>
      <c r="D303" s="107"/>
      <c r="E303" s="74">
        <f t="shared" si="14"/>
        <v>0</v>
      </c>
      <c r="F303" s="228"/>
    </row>
    <row r="304" spans="1:6" ht="28.95" customHeight="1">
      <c r="A304" s="80">
        <v>269</v>
      </c>
      <c r="B304" s="73" t="s">
        <v>341</v>
      </c>
      <c r="C304" s="107"/>
      <c r="D304" s="107"/>
      <c r="E304" s="74">
        <f t="shared" si="14"/>
        <v>0</v>
      </c>
      <c r="F304" s="88" t="s">
        <v>342</v>
      </c>
    </row>
    <row r="305" spans="1:6" ht="33" customHeight="1">
      <c r="A305" s="80">
        <v>270</v>
      </c>
      <c r="B305" s="73" t="s">
        <v>343</v>
      </c>
      <c r="C305" s="107"/>
      <c r="D305" s="107"/>
      <c r="E305" s="74">
        <f t="shared" si="14"/>
        <v>0</v>
      </c>
      <c r="F305" s="88" t="s">
        <v>342</v>
      </c>
    </row>
    <row r="306" spans="1:6" ht="28.2" customHeight="1">
      <c r="A306" s="80">
        <v>271</v>
      </c>
      <c r="B306" s="73" t="s">
        <v>344</v>
      </c>
      <c r="C306" s="107"/>
      <c r="D306" s="107"/>
      <c r="E306" s="74">
        <f t="shared" si="14"/>
        <v>0</v>
      </c>
      <c r="F306" s="88" t="s">
        <v>342</v>
      </c>
    </row>
    <row r="307" spans="1:6" ht="33" customHeight="1">
      <c r="A307" s="80">
        <v>272</v>
      </c>
      <c r="B307" s="73" t="s">
        <v>345</v>
      </c>
      <c r="C307" s="107"/>
      <c r="D307" s="107"/>
      <c r="E307" s="74">
        <f t="shared" si="14"/>
        <v>0</v>
      </c>
      <c r="F307" s="88"/>
    </row>
    <row r="308" spans="1:6" ht="24.6" customHeight="1">
      <c r="A308" s="80">
        <v>273</v>
      </c>
      <c r="B308" s="73" t="s">
        <v>346</v>
      </c>
      <c r="C308" s="107"/>
      <c r="D308" s="107"/>
      <c r="E308" s="74">
        <f t="shared" si="14"/>
        <v>0</v>
      </c>
      <c r="F308" s="88"/>
    </row>
    <row r="309" spans="1:6" ht="41.4" customHeight="1">
      <c r="A309" s="80">
        <v>274</v>
      </c>
      <c r="B309" s="73" t="s">
        <v>347</v>
      </c>
      <c r="C309" s="107"/>
      <c r="D309" s="107"/>
      <c r="E309" s="74">
        <f t="shared" si="14"/>
        <v>0</v>
      </c>
      <c r="F309" s="88"/>
    </row>
    <row r="310" spans="1:6" ht="34.200000000000003" customHeight="1">
      <c r="A310" s="80">
        <v>275</v>
      </c>
      <c r="B310" s="73" t="s">
        <v>348</v>
      </c>
      <c r="C310" s="107"/>
      <c r="D310" s="107"/>
      <c r="E310" s="74">
        <f t="shared" si="14"/>
        <v>0</v>
      </c>
      <c r="F310" s="88"/>
    </row>
    <row r="311" spans="1:6" ht="39" customHeight="1">
      <c r="A311" s="80">
        <v>276</v>
      </c>
      <c r="B311" s="73" t="s">
        <v>349</v>
      </c>
      <c r="C311" s="107"/>
      <c r="D311" s="107"/>
      <c r="E311" s="74">
        <f t="shared" si="14"/>
        <v>0</v>
      </c>
      <c r="F311" s="88"/>
    </row>
    <row r="312" spans="1:6" ht="34.950000000000003" customHeight="1">
      <c r="A312" s="80">
        <v>277</v>
      </c>
      <c r="B312" s="73" t="s">
        <v>350</v>
      </c>
      <c r="C312" s="107"/>
      <c r="D312" s="107"/>
      <c r="E312" s="74">
        <f t="shared" si="14"/>
        <v>0</v>
      </c>
      <c r="F312" s="88"/>
    </row>
    <row r="313" spans="1:6" ht="31.2" customHeight="1">
      <c r="A313" s="80">
        <v>278</v>
      </c>
      <c r="B313" s="73" t="s">
        <v>351</v>
      </c>
      <c r="C313" s="107"/>
      <c r="D313" s="107"/>
      <c r="E313" s="74">
        <f t="shared" si="14"/>
        <v>0</v>
      </c>
      <c r="F313" s="88"/>
    </row>
    <row r="314" spans="1:6" ht="34.950000000000003" customHeight="1">
      <c r="A314" s="80">
        <v>279</v>
      </c>
      <c r="B314" s="73" t="s">
        <v>352</v>
      </c>
      <c r="C314" s="107"/>
      <c r="D314" s="107"/>
      <c r="E314" s="74">
        <f t="shared" si="14"/>
        <v>0</v>
      </c>
      <c r="F314" s="88"/>
    </row>
    <row r="315" spans="1:6" ht="48.6" customHeight="1">
      <c r="A315" s="80">
        <v>280</v>
      </c>
      <c r="B315" s="73" t="s">
        <v>353</v>
      </c>
      <c r="C315" s="107"/>
      <c r="D315" s="107"/>
      <c r="E315" s="74">
        <f t="shared" si="14"/>
        <v>0</v>
      </c>
      <c r="F315" s="88"/>
    </row>
    <row r="316" spans="1:6" ht="53.4" customHeight="1">
      <c r="A316" s="80">
        <v>281</v>
      </c>
      <c r="B316" s="73" t="s">
        <v>354</v>
      </c>
      <c r="C316" s="107"/>
      <c r="D316" s="107"/>
      <c r="E316" s="74">
        <f t="shared" si="14"/>
        <v>0</v>
      </c>
      <c r="F316" s="88"/>
    </row>
    <row r="317" spans="1:6" ht="43.95" customHeight="1">
      <c r="A317" s="80">
        <v>282</v>
      </c>
      <c r="B317" s="73" t="s">
        <v>355</v>
      </c>
      <c r="C317" s="107"/>
      <c r="D317" s="107"/>
      <c r="E317" s="74">
        <f t="shared" si="14"/>
        <v>0</v>
      </c>
      <c r="F317" s="88"/>
    </row>
    <row r="318" spans="1:6" ht="37.200000000000003" customHeight="1">
      <c r="A318" s="80">
        <v>283</v>
      </c>
      <c r="B318" s="73" t="s">
        <v>356</v>
      </c>
      <c r="C318" s="107"/>
      <c r="D318" s="107"/>
      <c r="E318" s="74">
        <f t="shared" si="14"/>
        <v>0</v>
      </c>
      <c r="F318" s="88"/>
    </row>
    <row r="319" spans="1:6" ht="42" customHeight="1">
      <c r="A319" s="80">
        <v>284</v>
      </c>
      <c r="B319" s="73" t="s">
        <v>357</v>
      </c>
      <c r="C319" s="107"/>
      <c r="D319" s="107"/>
      <c r="E319" s="74">
        <f t="shared" si="14"/>
        <v>0</v>
      </c>
      <c r="F319" s="88"/>
    </row>
    <row r="320" spans="1:6" ht="36" customHeight="1">
      <c r="A320" s="80">
        <v>285</v>
      </c>
      <c r="B320" s="73" t="s">
        <v>358</v>
      </c>
      <c r="C320" s="107"/>
      <c r="D320" s="107"/>
      <c r="E320" s="74">
        <f t="shared" si="14"/>
        <v>0</v>
      </c>
      <c r="F320" s="88"/>
    </row>
    <row r="321" spans="1:6" ht="29.4" customHeight="1">
      <c r="A321" s="80">
        <v>286</v>
      </c>
      <c r="B321" s="73" t="s">
        <v>359</v>
      </c>
      <c r="C321" s="107"/>
      <c r="D321" s="107"/>
      <c r="E321" s="74">
        <f t="shared" si="14"/>
        <v>0</v>
      </c>
      <c r="F321" s="88"/>
    </row>
    <row r="322" spans="1:6" ht="28.95" customHeight="1">
      <c r="A322" s="80">
        <v>287</v>
      </c>
      <c r="B322" s="73" t="s">
        <v>360</v>
      </c>
      <c r="C322" s="107"/>
      <c r="D322" s="107"/>
      <c r="E322" s="74">
        <f t="shared" si="14"/>
        <v>0</v>
      </c>
      <c r="F322" s="88"/>
    </row>
    <row r="323" spans="1:6" ht="31.2" customHeight="1">
      <c r="A323" s="80">
        <v>288</v>
      </c>
      <c r="B323" s="73" t="s">
        <v>361</v>
      </c>
      <c r="C323" s="107"/>
      <c r="D323" s="107"/>
      <c r="E323" s="74">
        <f t="shared" si="14"/>
        <v>0</v>
      </c>
      <c r="F323" s="88"/>
    </row>
    <row r="324" spans="1:6" ht="37.950000000000003" customHeight="1">
      <c r="A324" s="80">
        <v>289</v>
      </c>
      <c r="B324" s="73" t="s">
        <v>362</v>
      </c>
      <c r="C324" s="107"/>
      <c r="D324" s="107"/>
      <c r="E324" s="74">
        <f t="shared" si="14"/>
        <v>0</v>
      </c>
      <c r="F324" s="88"/>
    </row>
    <row r="325" spans="1:6" ht="16.2" customHeight="1">
      <c r="A325" s="80">
        <v>290</v>
      </c>
      <c r="B325" s="95" t="s">
        <v>363</v>
      </c>
      <c r="C325" s="107"/>
      <c r="D325" s="107"/>
      <c r="E325" s="74">
        <f t="shared" si="14"/>
        <v>0</v>
      </c>
      <c r="F325" s="88"/>
    </row>
    <row r="326" spans="1:6" ht="40.200000000000003" customHeight="1">
      <c r="A326" s="80">
        <v>291</v>
      </c>
      <c r="B326" s="73" t="s">
        <v>364</v>
      </c>
      <c r="C326" s="107"/>
      <c r="D326" s="107"/>
      <c r="E326" s="74">
        <f t="shared" si="14"/>
        <v>0</v>
      </c>
      <c r="F326" s="88"/>
    </row>
    <row r="327" spans="1:6" ht="37.950000000000003" customHeight="1">
      <c r="A327" s="80">
        <v>292</v>
      </c>
      <c r="B327" s="73" t="s">
        <v>365</v>
      </c>
      <c r="C327" s="107"/>
      <c r="D327" s="107"/>
      <c r="E327" s="74">
        <f t="shared" ref="E327:E390" si="15">SUM(C327+D327)</f>
        <v>0</v>
      </c>
      <c r="F327" s="88"/>
    </row>
    <row r="328" spans="1:6" ht="29.4" customHeight="1">
      <c r="A328" s="80">
        <v>293</v>
      </c>
      <c r="B328" s="73" t="s">
        <v>366</v>
      </c>
      <c r="C328" s="107"/>
      <c r="D328" s="107"/>
      <c r="E328" s="74">
        <f t="shared" si="15"/>
        <v>0</v>
      </c>
      <c r="F328" s="88"/>
    </row>
    <row r="329" spans="1:6" ht="33.6" customHeight="1">
      <c r="A329" s="80">
        <v>294</v>
      </c>
      <c r="B329" s="73" t="s">
        <v>367</v>
      </c>
      <c r="C329" s="107"/>
      <c r="D329" s="107"/>
      <c r="E329" s="74">
        <f t="shared" si="15"/>
        <v>0</v>
      </c>
      <c r="F329" s="88"/>
    </row>
    <row r="330" spans="1:6" ht="25.95" customHeight="1">
      <c r="A330" s="80">
        <v>295</v>
      </c>
      <c r="B330" s="73" t="s">
        <v>368</v>
      </c>
      <c r="C330" s="107"/>
      <c r="D330" s="107"/>
      <c r="E330" s="74">
        <f t="shared" si="15"/>
        <v>0</v>
      </c>
      <c r="F330" s="88"/>
    </row>
    <row r="331" spans="1:6" ht="25.2" customHeight="1">
      <c r="A331" s="80">
        <v>296</v>
      </c>
      <c r="B331" s="73" t="s">
        <v>369</v>
      </c>
      <c r="C331" s="107"/>
      <c r="D331" s="107"/>
      <c r="E331" s="74">
        <f t="shared" si="15"/>
        <v>0</v>
      </c>
      <c r="F331" s="88"/>
    </row>
    <row r="332" spans="1:6" ht="22.2" customHeight="1">
      <c r="A332" s="80">
        <v>297</v>
      </c>
      <c r="B332" s="73" t="s">
        <v>370</v>
      </c>
      <c r="C332" s="107"/>
      <c r="D332" s="107"/>
      <c r="E332" s="74">
        <f t="shared" si="15"/>
        <v>0</v>
      </c>
      <c r="F332" s="88"/>
    </row>
    <row r="333" spans="1:6" ht="19.95" customHeight="1">
      <c r="A333" s="80">
        <v>298</v>
      </c>
      <c r="B333" s="73" t="s">
        <v>371</v>
      </c>
      <c r="C333" s="107"/>
      <c r="D333" s="107"/>
      <c r="E333" s="74">
        <f t="shared" si="15"/>
        <v>0</v>
      </c>
      <c r="F333" s="88"/>
    </row>
    <row r="334" spans="1:6" ht="19.95" customHeight="1">
      <c r="A334" s="80">
        <v>299</v>
      </c>
      <c r="B334" s="73" t="s">
        <v>372</v>
      </c>
      <c r="C334" s="107"/>
      <c r="D334" s="107"/>
      <c r="E334" s="74">
        <f t="shared" si="15"/>
        <v>0</v>
      </c>
      <c r="F334" s="88"/>
    </row>
    <row r="335" spans="1:6" ht="24.6" customHeight="1">
      <c r="A335" s="80">
        <v>300</v>
      </c>
      <c r="B335" s="73" t="s">
        <v>373</v>
      </c>
      <c r="C335" s="107"/>
      <c r="D335" s="107"/>
      <c r="E335" s="74">
        <f t="shared" si="15"/>
        <v>0</v>
      </c>
      <c r="F335" s="105"/>
    </row>
    <row r="336" spans="1:6" ht="30" customHeight="1">
      <c r="A336" s="80">
        <v>301</v>
      </c>
      <c r="B336" s="73" t="s">
        <v>374</v>
      </c>
      <c r="C336" s="107"/>
      <c r="D336" s="107"/>
      <c r="E336" s="74">
        <f t="shared" si="15"/>
        <v>0</v>
      </c>
      <c r="F336" s="88" t="s">
        <v>375</v>
      </c>
    </row>
    <row r="337" spans="1:6" ht="28.95" customHeight="1">
      <c r="A337" s="80">
        <v>302</v>
      </c>
      <c r="B337" s="73" t="s">
        <v>376</v>
      </c>
      <c r="C337" s="107"/>
      <c r="D337" s="107"/>
      <c r="E337" s="74">
        <f t="shared" si="15"/>
        <v>0</v>
      </c>
      <c r="F337" s="88" t="s">
        <v>146</v>
      </c>
    </row>
    <row r="338" spans="1:6" ht="28.2" customHeight="1">
      <c r="A338" s="80">
        <v>303</v>
      </c>
      <c r="B338" s="73" t="s">
        <v>377</v>
      </c>
      <c r="C338" s="107"/>
      <c r="D338" s="107"/>
      <c r="E338" s="74">
        <f t="shared" si="15"/>
        <v>0</v>
      </c>
      <c r="F338" s="88" t="s">
        <v>375</v>
      </c>
    </row>
    <row r="339" spans="1:6" ht="23.4" customHeight="1">
      <c r="A339" s="80">
        <v>304</v>
      </c>
      <c r="B339" s="73" t="s">
        <v>378</v>
      </c>
      <c r="C339" s="107"/>
      <c r="D339" s="107"/>
      <c r="E339" s="74">
        <f t="shared" si="15"/>
        <v>0</v>
      </c>
      <c r="F339" s="88" t="s">
        <v>375</v>
      </c>
    </row>
    <row r="340" spans="1:6" ht="24.6" customHeight="1">
      <c r="A340" s="80">
        <v>305</v>
      </c>
      <c r="B340" s="73" t="s">
        <v>379</v>
      </c>
      <c r="C340" s="107"/>
      <c r="D340" s="107"/>
      <c r="E340" s="74">
        <f t="shared" si="15"/>
        <v>0</v>
      </c>
      <c r="F340" s="88"/>
    </row>
    <row r="341" spans="1:6" ht="31.2" customHeight="1">
      <c r="A341" s="80">
        <v>306</v>
      </c>
      <c r="B341" s="73" t="s">
        <v>380</v>
      </c>
      <c r="C341" s="107"/>
      <c r="D341" s="107"/>
      <c r="E341" s="74">
        <f t="shared" si="15"/>
        <v>0</v>
      </c>
      <c r="F341" s="88"/>
    </row>
    <row r="342" spans="1:6" ht="19.95" customHeight="1">
      <c r="A342" s="80">
        <v>307</v>
      </c>
      <c r="B342" s="73" t="s">
        <v>381</v>
      </c>
      <c r="C342" s="107"/>
      <c r="D342" s="107"/>
      <c r="E342" s="74">
        <f t="shared" si="15"/>
        <v>0</v>
      </c>
      <c r="F342" s="88" t="s">
        <v>143</v>
      </c>
    </row>
    <row r="343" spans="1:6" ht="29.4" customHeight="1">
      <c r="A343" s="80">
        <v>308</v>
      </c>
      <c r="B343" s="73" t="s">
        <v>382</v>
      </c>
      <c r="C343" s="107"/>
      <c r="D343" s="107"/>
      <c r="E343" s="74">
        <f t="shared" si="15"/>
        <v>0</v>
      </c>
      <c r="F343" s="88" t="s">
        <v>146</v>
      </c>
    </row>
    <row r="344" spans="1:6" ht="27.6" customHeight="1">
      <c r="A344" s="80">
        <v>309</v>
      </c>
      <c r="B344" s="73" t="s">
        <v>383</v>
      </c>
      <c r="C344" s="107"/>
      <c r="D344" s="107"/>
      <c r="E344" s="74">
        <f t="shared" si="15"/>
        <v>0</v>
      </c>
      <c r="F344" s="88"/>
    </row>
    <row r="345" spans="1:6" ht="31.2" customHeight="1">
      <c r="A345" s="80">
        <v>310</v>
      </c>
      <c r="B345" s="73" t="s">
        <v>384</v>
      </c>
      <c r="C345" s="107"/>
      <c r="D345" s="107"/>
      <c r="E345" s="74">
        <f t="shared" si="15"/>
        <v>0</v>
      </c>
      <c r="F345" s="88" t="s">
        <v>143</v>
      </c>
    </row>
    <row r="346" spans="1:6">
      <c r="A346" s="223" t="s">
        <v>385</v>
      </c>
      <c r="B346" s="223"/>
      <c r="C346" s="223"/>
      <c r="D346" s="223"/>
      <c r="E346" s="223"/>
      <c r="F346" s="224"/>
    </row>
    <row r="347" spans="1:6" ht="28.2" customHeight="1">
      <c r="A347" s="80">
        <v>311</v>
      </c>
      <c r="B347" s="73" t="s">
        <v>386</v>
      </c>
      <c r="C347" s="107"/>
      <c r="D347" s="107"/>
      <c r="E347" s="74">
        <f t="shared" si="15"/>
        <v>0</v>
      </c>
      <c r="F347" s="88" t="s">
        <v>143</v>
      </c>
    </row>
    <row r="348" spans="1:6" ht="33" customHeight="1">
      <c r="A348" s="80">
        <v>312</v>
      </c>
      <c r="B348" s="73" t="s">
        <v>387</v>
      </c>
      <c r="C348" s="107"/>
      <c r="D348" s="107"/>
      <c r="E348" s="74">
        <f t="shared" si="15"/>
        <v>0</v>
      </c>
      <c r="F348" s="88" t="s">
        <v>217</v>
      </c>
    </row>
    <row r="349" spans="1:6" ht="34.950000000000003" customHeight="1">
      <c r="A349" s="80">
        <v>313</v>
      </c>
      <c r="B349" s="73" t="s">
        <v>388</v>
      </c>
      <c r="C349" s="107"/>
      <c r="D349" s="107"/>
      <c r="E349" s="74">
        <f t="shared" si="15"/>
        <v>0</v>
      </c>
      <c r="F349" s="88"/>
    </row>
    <row r="350" spans="1:6" ht="24.6" customHeight="1">
      <c r="A350" s="80">
        <v>314</v>
      </c>
      <c r="B350" s="73" t="s">
        <v>389</v>
      </c>
      <c r="C350" s="107"/>
      <c r="D350" s="107"/>
      <c r="E350" s="74">
        <f t="shared" si="15"/>
        <v>0</v>
      </c>
      <c r="F350" s="88" t="s">
        <v>143</v>
      </c>
    </row>
    <row r="351" spans="1:6" ht="24.6" customHeight="1">
      <c r="A351" s="80">
        <v>315</v>
      </c>
      <c r="B351" s="73" t="s">
        <v>390</v>
      </c>
      <c r="C351" s="107"/>
      <c r="D351" s="107"/>
      <c r="E351" s="74">
        <f t="shared" si="15"/>
        <v>0</v>
      </c>
      <c r="F351" s="88" t="s">
        <v>391</v>
      </c>
    </row>
    <row r="352" spans="1:6">
      <c r="A352" s="80">
        <v>316</v>
      </c>
      <c r="B352" s="73" t="s">
        <v>392</v>
      </c>
      <c r="C352" s="107"/>
      <c r="D352" s="107"/>
      <c r="E352" s="74">
        <f t="shared" si="15"/>
        <v>0</v>
      </c>
      <c r="F352" s="88" t="s">
        <v>391</v>
      </c>
    </row>
    <row r="353" spans="1:6" ht="28.2" customHeight="1">
      <c r="A353" s="80">
        <v>317</v>
      </c>
      <c r="B353" s="73" t="s">
        <v>393</v>
      </c>
      <c r="C353" s="107"/>
      <c r="D353" s="107"/>
      <c r="E353" s="74">
        <f t="shared" si="15"/>
        <v>0</v>
      </c>
      <c r="F353" s="88"/>
    </row>
    <row r="354" spans="1:6">
      <c r="A354" s="80">
        <v>318</v>
      </c>
      <c r="B354" s="73" t="s">
        <v>394</v>
      </c>
      <c r="C354" s="107"/>
      <c r="D354" s="107"/>
      <c r="E354" s="74">
        <f t="shared" si="15"/>
        <v>0</v>
      </c>
      <c r="F354" s="88"/>
    </row>
    <row r="355" spans="1:6" ht="33.6" customHeight="1">
      <c r="A355" s="80">
        <v>319</v>
      </c>
      <c r="B355" s="73" t="s">
        <v>395</v>
      </c>
      <c r="C355" s="107"/>
      <c r="D355" s="107"/>
      <c r="E355" s="74">
        <f t="shared" si="15"/>
        <v>0</v>
      </c>
      <c r="F355" s="88"/>
    </row>
    <row r="356" spans="1:6" ht="31.2" customHeight="1">
      <c r="A356" s="80">
        <v>320</v>
      </c>
      <c r="B356" s="73" t="s">
        <v>396</v>
      </c>
      <c r="C356" s="107"/>
      <c r="D356" s="107"/>
      <c r="E356" s="74">
        <f t="shared" si="15"/>
        <v>0</v>
      </c>
      <c r="F356" s="88"/>
    </row>
    <row r="357" spans="1:6" ht="30.6" customHeight="1">
      <c r="A357" s="80">
        <v>321</v>
      </c>
      <c r="B357" s="73" t="s">
        <v>397</v>
      </c>
      <c r="C357" s="107"/>
      <c r="D357" s="107"/>
      <c r="E357" s="74">
        <f t="shared" si="15"/>
        <v>0</v>
      </c>
      <c r="F357" s="88"/>
    </row>
    <row r="358" spans="1:6" ht="37.950000000000003" customHeight="1">
      <c r="A358" s="80">
        <v>322</v>
      </c>
      <c r="B358" s="73" t="s">
        <v>398</v>
      </c>
      <c r="C358" s="107"/>
      <c r="D358" s="107"/>
      <c r="E358" s="74">
        <f t="shared" si="15"/>
        <v>0</v>
      </c>
      <c r="F358" s="88" t="s">
        <v>399</v>
      </c>
    </row>
    <row r="359" spans="1:6" ht="34.950000000000003" customHeight="1">
      <c r="A359" s="80">
        <v>323</v>
      </c>
      <c r="B359" s="73" t="s">
        <v>400</v>
      </c>
      <c r="C359" s="107"/>
      <c r="D359" s="107"/>
      <c r="E359" s="74">
        <f t="shared" si="15"/>
        <v>0</v>
      </c>
      <c r="F359" s="88" t="s">
        <v>399</v>
      </c>
    </row>
    <row r="360" spans="1:6">
      <c r="A360" s="80">
        <v>324</v>
      </c>
      <c r="B360" s="119" t="s">
        <v>401</v>
      </c>
      <c r="C360" s="107"/>
      <c r="D360" s="107"/>
      <c r="E360" s="74">
        <f t="shared" si="15"/>
        <v>0</v>
      </c>
      <c r="F360" s="88"/>
    </row>
    <row r="361" spans="1:6" ht="24" customHeight="1">
      <c r="A361" s="80">
        <v>325</v>
      </c>
      <c r="B361" s="73" t="s">
        <v>402</v>
      </c>
      <c r="C361" s="107"/>
      <c r="D361" s="107"/>
      <c r="E361" s="74">
        <f t="shared" si="15"/>
        <v>0</v>
      </c>
      <c r="F361" s="88"/>
    </row>
    <row r="362" spans="1:6" ht="44.4" customHeight="1">
      <c r="A362" s="80">
        <v>326</v>
      </c>
      <c r="B362" s="73" t="s">
        <v>403</v>
      </c>
      <c r="C362" s="107"/>
      <c r="D362" s="107"/>
      <c r="E362" s="74">
        <f t="shared" si="15"/>
        <v>0</v>
      </c>
      <c r="F362" s="88"/>
    </row>
    <row r="363" spans="1:6" ht="33.6" customHeight="1">
      <c r="A363" s="80">
        <v>327</v>
      </c>
      <c r="B363" s="73" t="s">
        <v>404</v>
      </c>
      <c r="C363" s="107"/>
      <c r="D363" s="107"/>
      <c r="E363" s="74">
        <f t="shared" si="15"/>
        <v>0</v>
      </c>
      <c r="F363" s="88"/>
    </row>
    <row r="364" spans="1:6" ht="35.4" customHeight="1">
      <c r="A364" s="80">
        <v>328</v>
      </c>
      <c r="B364" s="73" t="s">
        <v>405</v>
      </c>
      <c r="C364" s="107"/>
      <c r="D364" s="107"/>
      <c r="E364" s="74">
        <f t="shared" si="15"/>
        <v>0</v>
      </c>
      <c r="F364" s="88"/>
    </row>
    <row r="365" spans="1:6" ht="27" customHeight="1">
      <c r="A365" s="80">
        <v>329</v>
      </c>
      <c r="B365" s="73" t="s">
        <v>406</v>
      </c>
      <c r="C365" s="107"/>
      <c r="D365" s="107"/>
      <c r="E365" s="74">
        <f t="shared" si="15"/>
        <v>0</v>
      </c>
      <c r="F365" s="88"/>
    </row>
    <row r="366" spans="1:6" ht="25.95" customHeight="1">
      <c r="A366" s="80">
        <v>330</v>
      </c>
      <c r="B366" s="73" t="s">
        <v>407</v>
      </c>
      <c r="C366" s="107"/>
      <c r="D366" s="107"/>
      <c r="E366" s="74">
        <f t="shared" si="15"/>
        <v>0</v>
      </c>
      <c r="F366" s="88"/>
    </row>
    <row r="367" spans="1:6" ht="27" customHeight="1">
      <c r="A367" s="80">
        <v>331</v>
      </c>
      <c r="B367" s="73" t="s">
        <v>408</v>
      </c>
      <c r="C367" s="107"/>
      <c r="D367" s="107"/>
      <c r="E367" s="74">
        <f t="shared" si="15"/>
        <v>0</v>
      </c>
      <c r="F367" s="89"/>
    </row>
    <row r="368" spans="1:6" ht="27.6" customHeight="1">
      <c r="A368" s="80">
        <v>332</v>
      </c>
      <c r="B368" s="73" t="s">
        <v>409</v>
      </c>
      <c r="C368" s="107"/>
      <c r="D368" s="107"/>
      <c r="E368" s="74">
        <f t="shared" si="15"/>
        <v>0</v>
      </c>
      <c r="F368" s="90"/>
    </row>
    <row r="369" spans="1:6" ht="45.6" customHeight="1">
      <c r="A369" s="80">
        <v>333</v>
      </c>
      <c r="B369" s="120" t="s">
        <v>410</v>
      </c>
      <c r="C369" s="96"/>
      <c r="D369" s="96"/>
      <c r="E369" s="96"/>
      <c r="F369" s="104"/>
    </row>
    <row r="370" spans="1:6" ht="18" customHeight="1">
      <c r="B370" s="95" t="s">
        <v>112</v>
      </c>
      <c r="C370" s="107"/>
      <c r="D370" s="107"/>
      <c r="E370" s="74">
        <f t="shared" si="15"/>
        <v>0</v>
      </c>
      <c r="F370" s="90"/>
    </row>
    <row r="371" spans="1:6" ht="27" customHeight="1">
      <c r="B371" s="95" t="s">
        <v>309</v>
      </c>
      <c r="C371" s="107"/>
      <c r="D371" s="107"/>
      <c r="E371" s="74">
        <f t="shared" si="15"/>
        <v>0</v>
      </c>
      <c r="F371" s="90"/>
    </row>
    <row r="372" spans="1:6" ht="39" customHeight="1">
      <c r="A372" s="80">
        <v>334</v>
      </c>
      <c r="B372" s="73" t="s">
        <v>411</v>
      </c>
      <c r="C372" s="96"/>
      <c r="D372" s="96"/>
      <c r="E372" s="96"/>
      <c r="F372" s="104"/>
    </row>
    <row r="373" spans="1:6" ht="21.6" customHeight="1">
      <c r="B373" s="95" t="s">
        <v>112</v>
      </c>
      <c r="C373" s="107"/>
      <c r="D373" s="107"/>
      <c r="E373" s="74">
        <f t="shared" si="15"/>
        <v>0</v>
      </c>
      <c r="F373" s="90"/>
    </row>
    <row r="374" spans="1:6" ht="26.4" customHeight="1">
      <c r="B374" s="95" t="s">
        <v>309</v>
      </c>
      <c r="C374" s="107"/>
      <c r="D374" s="107"/>
      <c r="E374" s="74">
        <f t="shared" si="15"/>
        <v>0</v>
      </c>
      <c r="F374" s="88"/>
    </row>
    <row r="375" spans="1:6" ht="22.95" customHeight="1">
      <c r="A375" s="80">
        <v>335</v>
      </c>
      <c r="B375" s="73" t="s">
        <v>412</v>
      </c>
      <c r="C375" s="107"/>
      <c r="D375" s="107"/>
      <c r="E375" s="74">
        <f t="shared" si="15"/>
        <v>0</v>
      </c>
      <c r="F375" s="88"/>
    </row>
    <row r="376" spans="1:6" ht="22.95" customHeight="1">
      <c r="A376" s="80">
        <v>336</v>
      </c>
      <c r="B376" s="73" t="s">
        <v>413</v>
      </c>
      <c r="C376" s="107"/>
      <c r="D376" s="107"/>
      <c r="E376" s="74">
        <f t="shared" si="15"/>
        <v>0</v>
      </c>
      <c r="F376" s="121" t="s">
        <v>414</v>
      </c>
    </row>
    <row r="377" spans="1:6" ht="30.6" customHeight="1">
      <c r="A377" s="80">
        <v>337</v>
      </c>
      <c r="B377" s="73" t="s">
        <v>415</v>
      </c>
      <c r="C377" s="107"/>
      <c r="D377" s="107"/>
      <c r="E377" s="74">
        <f t="shared" si="15"/>
        <v>0</v>
      </c>
      <c r="F377" s="90"/>
    </row>
    <row r="378" spans="1:6" ht="20.399999999999999" customHeight="1">
      <c r="A378" s="80">
        <v>338</v>
      </c>
      <c r="B378" s="73" t="s">
        <v>416</v>
      </c>
      <c r="C378" s="107"/>
      <c r="D378" s="107"/>
      <c r="E378" s="74">
        <f t="shared" si="15"/>
        <v>0</v>
      </c>
      <c r="F378" s="88" t="s">
        <v>414</v>
      </c>
    </row>
    <row r="379" spans="1:6" ht="23.4" customHeight="1">
      <c r="A379" s="80">
        <v>339</v>
      </c>
      <c r="B379" s="73" t="s">
        <v>417</v>
      </c>
      <c r="C379" s="107"/>
      <c r="D379" s="107"/>
      <c r="E379" s="74">
        <f t="shared" si="15"/>
        <v>0</v>
      </c>
      <c r="F379" s="88"/>
    </row>
    <row r="380" spans="1:6" ht="23.4" customHeight="1">
      <c r="A380" s="80">
        <v>340</v>
      </c>
      <c r="B380" s="73" t="s">
        <v>418</v>
      </c>
      <c r="C380" s="107"/>
      <c r="D380" s="107"/>
      <c r="E380" s="74">
        <f t="shared" si="15"/>
        <v>0</v>
      </c>
      <c r="F380" s="88"/>
    </row>
    <row r="381" spans="1:6" ht="28.95" customHeight="1">
      <c r="A381" s="80">
        <v>341</v>
      </c>
      <c r="B381" s="73" t="s">
        <v>419</v>
      </c>
      <c r="C381" s="107"/>
      <c r="D381" s="107"/>
      <c r="E381" s="74">
        <f t="shared" si="15"/>
        <v>0</v>
      </c>
      <c r="F381" s="88" t="s">
        <v>420</v>
      </c>
    </row>
    <row r="382" spans="1:6" ht="48.6" customHeight="1">
      <c r="A382" s="80">
        <v>342</v>
      </c>
      <c r="B382" s="73" t="s">
        <v>421</v>
      </c>
      <c r="C382" s="107"/>
      <c r="D382" s="107"/>
      <c r="E382" s="74">
        <f t="shared" si="15"/>
        <v>0</v>
      </c>
      <c r="F382" s="88" t="s">
        <v>414</v>
      </c>
    </row>
    <row r="383" spans="1:6" ht="21.6" customHeight="1">
      <c r="A383" s="80">
        <v>343</v>
      </c>
      <c r="B383" s="73" t="s">
        <v>422</v>
      </c>
      <c r="C383" s="107"/>
      <c r="D383" s="107"/>
      <c r="E383" s="74">
        <f t="shared" si="15"/>
        <v>0</v>
      </c>
      <c r="F383" s="88" t="s">
        <v>37</v>
      </c>
    </row>
    <row r="384" spans="1:6" ht="27" customHeight="1">
      <c r="A384" s="80">
        <v>344</v>
      </c>
      <c r="B384" s="73" t="s">
        <v>423</v>
      </c>
      <c r="C384" s="107"/>
      <c r="D384" s="107"/>
      <c r="E384" s="74">
        <f t="shared" si="15"/>
        <v>0</v>
      </c>
      <c r="F384" s="88"/>
    </row>
    <row r="385" spans="1:6" ht="22.2" customHeight="1">
      <c r="A385" s="80">
        <v>345</v>
      </c>
      <c r="B385" s="73" t="s">
        <v>424</v>
      </c>
      <c r="C385" s="107"/>
      <c r="D385" s="107"/>
      <c r="E385" s="74">
        <f t="shared" si="15"/>
        <v>0</v>
      </c>
      <c r="F385" s="88"/>
    </row>
    <row r="386" spans="1:6" ht="19.95" customHeight="1">
      <c r="A386" s="80">
        <v>346</v>
      </c>
      <c r="B386" s="73" t="s">
        <v>425</v>
      </c>
      <c r="C386" s="107"/>
      <c r="D386" s="107"/>
      <c r="E386" s="74">
        <f t="shared" si="15"/>
        <v>0</v>
      </c>
      <c r="F386" s="88"/>
    </row>
    <row r="387" spans="1:6" ht="22.95" customHeight="1">
      <c r="A387" s="80">
        <v>347</v>
      </c>
      <c r="B387" s="73" t="s">
        <v>426</v>
      </c>
      <c r="C387" s="107"/>
      <c r="D387" s="107"/>
      <c r="E387" s="74">
        <f t="shared" si="15"/>
        <v>0</v>
      </c>
      <c r="F387" s="88"/>
    </row>
    <row r="388" spans="1:6" ht="37.950000000000003" customHeight="1">
      <c r="A388" s="80">
        <v>348</v>
      </c>
      <c r="B388" s="73" t="s">
        <v>427</v>
      </c>
      <c r="C388" s="107"/>
      <c r="D388" s="107"/>
      <c r="E388" s="74">
        <f t="shared" si="15"/>
        <v>0</v>
      </c>
      <c r="F388" s="88"/>
    </row>
    <row r="389" spans="1:6">
      <c r="A389" s="223" t="s">
        <v>428</v>
      </c>
      <c r="B389" s="223"/>
      <c r="C389" s="223"/>
      <c r="D389" s="223"/>
      <c r="E389" s="223"/>
      <c r="F389" s="224"/>
    </row>
    <row r="390" spans="1:6" ht="31.2" customHeight="1">
      <c r="A390" s="80">
        <v>349</v>
      </c>
      <c r="B390" s="73" t="s">
        <v>429</v>
      </c>
      <c r="C390" s="107"/>
      <c r="D390" s="107"/>
      <c r="E390" s="74">
        <f t="shared" si="15"/>
        <v>0</v>
      </c>
      <c r="F390" s="88"/>
    </row>
    <row r="391" spans="1:6" ht="27.6" customHeight="1">
      <c r="A391" s="80">
        <v>350</v>
      </c>
      <c r="B391" s="73" t="s">
        <v>430</v>
      </c>
      <c r="C391" s="107"/>
      <c r="D391" s="107"/>
      <c r="E391" s="74">
        <f t="shared" ref="E391:E415" si="16">SUM(C391+D391)</f>
        <v>0</v>
      </c>
      <c r="F391" s="88"/>
    </row>
    <row r="392" spans="1:6" ht="25.95" customHeight="1">
      <c r="A392" s="80">
        <v>351</v>
      </c>
      <c r="B392" s="73" t="s">
        <v>431</v>
      </c>
      <c r="C392" s="107"/>
      <c r="D392" s="107"/>
      <c r="E392" s="74">
        <f t="shared" si="16"/>
        <v>0</v>
      </c>
      <c r="F392" s="88"/>
    </row>
    <row r="393" spans="1:6" ht="60.6" customHeight="1">
      <c r="A393" s="80">
        <v>352</v>
      </c>
      <c r="B393" s="73" t="s">
        <v>432</v>
      </c>
      <c r="C393" s="107"/>
      <c r="D393" s="107"/>
      <c r="E393" s="74">
        <f t="shared" si="16"/>
        <v>0</v>
      </c>
      <c r="F393" s="88"/>
    </row>
    <row r="394" spans="1:6">
      <c r="A394" s="223" t="s">
        <v>433</v>
      </c>
      <c r="B394" s="223"/>
      <c r="C394" s="223"/>
      <c r="D394" s="223"/>
      <c r="E394" s="223"/>
      <c r="F394" s="224"/>
    </row>
    <row r="395" spans="1:6" ht="52.95" customHeight="1">
      <c r="A395" s="80">
        <v>353</v>
      </c>
      <c r="B395" s="73" t="s">
        <v>434</v>
      </c>
      <c r="C395" s="107"/>
      <c r="D395" s="107"/>
      <c r="E395" s="74">
        <f t="shared" si="16"/>
        <v>0</v>
      </c>
      <c r="F395" s="88"/>
    </row>
    <row r="396" spans="1:6" ht="35.4" customHeight="1">
      <c r="A396" s="80">
        <v>354</v>
      </c>
      <c r="B396" s="73" t="s">
        <v>435</v>
      </c>
      <c r="C396" s="107"/>
      <c r="D396" s="107"/>
      <c r="E396" s="74">
        <f t="shared" si="16"/>
        <v>0</v>
      </c>
      <c r="F396" s="88"/>
    </row>
    <row r="397" spans="1:6" ht="40.950000000000003" customHeight="1">
      <c r="A397" s="80">
        <v>355</v>
      </c>
      <c r="B397" s="73" t="s">
        <v>436</v>
      </c>
      <c r="C397" s="107"/>
      <c r="D397" s="107"/>
      <c r="E397" s="74">
        <f t="shared" si="16"/>
        <v>0</v>
      </c>
      <c r="F397" s="88"/>
    </row>
    <row r="398" spans="1:6" ht="27.6" customHeight="1">
      <c r="A398" s="80">
        <v>356</v>
      </c>
      <c r="B398" s="73" t="s">
        <v>437</v>
      </c>
      <c r="C398" s="107"/>
      <c r="D398" s="107"/>
      <c r="E398" s="74">
        <f t="shared" si="16"/>
        <v>0</v>
      </c>
      <c r="F398" s="88"/>
    </row>
    <row r="399" spans="1:6" ht="36" customHeight="1">
      <c r="A399" s="80">
        <v>357</v>
      </c>
      <c r="B399" s="73" t="s">
        <v>438</v>
      </c>
      <c r="C399" s="107"/>
      <c r="D399" s="107"/>
      <c r="E399" s="74">
        <f t="shared" si="16"/>
        <v>0</v>
      </c>
      <c r="F399" s="88"/>
    </row>
    <row r="400" spans="1:6" ht="30" customHeight="1">
      <c r="A400" s="80">
        <v>358</v>
      </c>
      <c r="B400" s="73" t="s">
        <v>439</v>
      </c>
      <c r="C400" s="107"/>
      <c r="D400" s="107"/>
      <c r="E400" s="74">
        <f t="shared" si="16"/>
        <v>0</v>
      </c>
      <c r="F400" s="88"/>
    </row>
    <row r="401" spans="1:6" ht="35.4" customHeight="1">
      <c r="A401" s="80">
        <v>359</v>
      </c>
      <c r="B401" s="73" t="s">
        <v>440</v>
      </c>
      <c r="C401" s="107"/>
      <c r="D401" s="107"/>
      <c r="E401" s="74">
        <f t="shared" si="16"/>
        <v>0</v>
      </c>
      <c r="F401" s="88"/>
    </row>
    <row r="402" spans="1:6" ht="46.2" customHeight="1">
      <c r="A402" s="80">
        <v>360</v>
      </c>
      <c r="B402" s="73" t="s">
        <v>441</v>
      </c>
      <c r="C402" s="107"/>
      <c r="D402" s="107"/>
      <c r="E402" s="74">
        <f t="shared" si="16"/>
        <v>0</v>
      </c>
      <c r="F402" s="88"/>
    </row>
    <row r="403" spans="1:6" ht="39.6" customHeight="1">
      <c r="A403" s="80">
        <v>361</v>
      </c>
      <c r="B403" s="73" t="s">
        <v>442</v>
      </c>
      <c r="C403" s="107"/>
      <c r="D403" s="107"/>
      <c r="E403" s="74">
        <f t="shared" si="16"/>
        <v>0</v>
      </c>
      <c r="F403" s="88"/>
    </row>
    <row r="404" spans="1:6" ht="52.2" customHeight="1">
      <c r="A404" s="80">
        <v>362</v>
      </c>
      <c r="B404" s="73" t="s">
        <v>443</v>
      </c>
      <c r="C404" s="107"/>
      <c r="D404" s="107"/>
      <c r="E404" s="74">
        <f t="shared" si="16"/>
        <v>0</v>
      </c>
      <c r="F404" s="106"/>
    </row>
    <row r="405" spans="1:6">
      <c r="A405" s="223" t="s">
        <v>444</v>
      </c>
      <c r="B405" s="223"/>
      <c r="C405" s="223"/>
      <c r="D405" s="223"/>
      <c r="E405" s="223"/>
      <c r="F405" s="224"/>
    </row>
    <row r="406" spans="1:6" ht="52.2" customHeight="1">
      <c r="A406" s="80">
        <v>363</v>
      </c>
      <c r="B406" s="73" t="s">
        <v>445</v>
      </c>
      <c r="C406" s="107"/>
      <c r="D406" s="107"/>
      <c r="E406" s="74">
        <f t="shared" si="16"/>
        <v>0</v>
      </c>
      <c r="F406" s="104"/>
    </row>
    <row r="407" spans="1:6" ht="35.4" customHeight="1">
      <c r="B407" s="95" t="s">
        <v>446</v>
      </c>
      <c r="C407" s="107"/>
      <c r="D407" s="107"/>
      <c r="E407" s="74">
        <f t="shared" si="16"/>
        <v>0</v>
      </c>
      <c r="F407" s="106"/>
    </row>
    <row r="408" spans="1:6" ht="35.4" customHeight="1">
      <c r="B408" s="95" t="s">
        <v>447</v>
      </c>
      <c r="C408" s="107"/>
      <c r="D408" s="107"/>
      <c r="E408" s="74">
        <f t="shared" si="16"/>
        <v>0</v>
      </c>
      <c r="F408" s="106"/>
    </row>
    <row r="409" spans="1:6" ht="31.95" customHeight="1">
      <c r="B409" s="95" t="s">
        <v>448</v>
      </c>
      <c r="C409" s="107"/>
      <c r="D409" s="107"/>
      <c r="E409" s="74">
        <f t="shared" si="16"/>
        <v>0</v>
      </c>
      <c r="F409" s="106"/>
    </row>
    <row r="410" spans="1:6" ht="26.4" customHeight="1">
      <c r="B410" s="95" t="s">
        <v>449</v>
      </c>
      <c r="C410" s="107"/>
      <c r="D410" s="107"/>
      <c r="E410" s="74">
        <f t="shared" si="16"/>
        <v>0</v>
      </c>
      <c r="F410" s="106"/>
    </row>
    <row r="411" spans="1:6" ht="48" customHeight="1">
      <c r="A411" s="80">
        <v>364</v>
      </c>
      <c r="B411" s="73" t="s">
        <v>450</v>
      </c>
      <c r="C411" s="107"/>
      <c r="D411" s="107"/>
      <c r="E411" s="74">
        <f t="shared" si="16"/>
        <v>0</v>
      </c>
      <c r="F411" s="106"/>
    </row>
    <row r="412" spans="1:6" ht="49.2" customHeight="1">
      <c r="A412" s="80">
        <v>365</v>
      </c>
      <c r="B412" s="73" t="s">
        <v>451</v>
      </c>
      <c r="C412" s="107"/>
      <c r="D412" s="107"/>
      <c r="E412" s="74">
        <f t="shared" si="16"/>
        <v>0</v>
      </c>
      <c r="F412" s="106"/>
    </row>
    <row r="413" spans="1:6" ht="28.95" customHeight="1">
      <c r="A413" s="80">
        <v>366</v>
      </c>
      <c r="B413" s="73" t="s">
        <v>452</v>
      </c>
      <c r="C413" s="107"/>
      <c r="D413" s="107"/>
      <c r="E413" s="74">
        <f t="shared" si="16"/>
        <v>0</v>
      </c>
      <c r="F413" s="106"/>
    </row>
    <row r="414" spans="1:6" ht="54.6" customHeight="1">
      <c r="A414" s="80">
        <v>367</v>
      </c>
      <c r="B414" s="73" t="s">
        <v>453</v>
      </c>
      <c r="C414" s="107"/>
      <c r="D414" s="107"/>
      <c r="E414" s="74">
        <f t="shared" si="16"/>
        <v>0</v>
      </c>
      <c r="F414" s="106"/>
    </row>
    <row r="415" spans="1:6" ht="54.6" customHeight="1">
      <c r="A415" s="80">
        <v>368</v>
      </c>
      <c r="B415" s="106" t="s">
        <v>454</v>
      </c>
      <c r="C415" s="107"/>
      <c r="D415" s="107"/>
      <c r="E415" s="74">
        <f t="shared" si="16"/>
        <v>0</v>
      </c>
      <c r="F415" s="106"/>
    </row>
    <row r="416" spans="1:6" ht="63.6" customHeight="1">
      <c r="A416" s="80">
        <v>369</v>
      </c>
      <c r="B416" s="106" t="s">
        <v>455</v>
      </c>
      <c r="C416" s="107"/>
      <c r="D416" s="107"/>
      <c r="E416" s="74">
        <f>SUM(C416+D416)</f>
        <v>0</v>
      </c>
      <c r="F416" s="106"/>
    </row>
    <row r="417" spans="1:6">
      <c r="A417" s="223" t="s">
        <v>456</v>
      </c>
      <c r="B417" s="223"/>
      <c r="C417" s="223"/>
      <c r="D417" s="223"/>
      <c r="E417" s="223"/>
      <c r="F417" s="224"/>
    </row>
    <row r="418" spans="1:6" ht="55.2" customHeight="1">
      <c r="A418" s="80">
        <v>370</v>
      </c>
      <c r="B418" s="106" t="s">
        <v>457</v>
      </c>
      <c r="C418" s="96"/>
      <c r="D418" s="96"/>
      <c r="E418" s="55"/>
      <c r="F418" s="106" t="s">
        <v>458</v>
      </c>
    </row>
    <row r="419" spans="1:6" ht="64.2" customHeight="1">
      <c r="A419" s="80">
        <v>371</v>
      </c>
      <c r="B419" s="106" t="s">
        <v>459</v>
      </c>
      <c r="C419" s="96"/>
      <c r="D419" s="96"/>
      <c r="E419" s="122">
        <v>1.2</v>
      </c>
      <c r="F419" s="106" t="s">
        <v>460</v>
      </c>
    </row>
    <row r="421" spans="1:6">
      <c r="A421" s="225" t="s">
        <v>461</v>
      </c>
      <c r="B421" s="225"/>
      <c r="C421" s="225"/>
      <c r="D421" s="225"/>
      <c r="E421" s="225"/>
      <c r="F421" s="225"/>
    </row>
    <row r="422" spans="1:6">
      <c r="A422" s="123" t="s">
        <v>462</v>
      </c>
    </row>
    <row r="424" spans="1:6" ht="168.75" customHeight="1">
      <c r="A424" s="221" t="s">
        <v>475</v>
      </c>
      <c r="B424" s="222"/>
      <c r="C424" s="222"/>
      <c r="D424" s="222"/>
      <c r="E424" s="222"/>
      <c r="F424" s="222"/>
    </row>
  </sheetData>
  <mergeCells count="15">
    <mergeCell ref="F242:F258"/>
    <mergeCell ref="C1:F1"/>
    <mergeCell ref="B2:F2"/>
    <mergeCell ref="A4:F4"/>
    <mergeCell ref="G5:I5"/>
    <mergeCell ref="A222:F222"/>
    <mergeCell ref="A424:F424"/>
    <mergeCell ref="A417:F417"/>
    <mergeCell ref="A421:F421"/>
    <mergeCell ref="F286:F294"/>
    <mergeCell ref="F295:F303"/>
    <mergeCell ref="A346:F346"/>
    <mergeCell ref="A389:F389"/>
    <mergeCell ref="A394:F394"/>
    <mergeCell ref="A405:F405"/>
  </mergeCells>
  <printOptions horizontalCentered="1"/>
  <pageMargins left="0.11811023622047245" right="0.11811023622047245" top="0.74803149606299213" bottom="0.35433070866141736" header="0.31496062992125984" footer="0.15748031496062992"/>
  <pageSetup paperSize="9" scale="65" fitToHeight="15" orientation="portrait" verticalDpi="0" r:id="rId1"/>
  <headerFooter>
    <oddHeader>&amp;C&amp;"Marianne,Gras"&amp;18TJ VERSAILLES</oddHeader>
    <oddFooter>&amp;C&amp;"Marianne,Italique"&amp;8page &amp;P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72C8239CFF404C8B0FAEF8CC079CF7" ma:contentTypeVersion="17" ma:contentTypeDescription="Crée un document." ma:contentTypeScope="" ma:versionID="4b97871f87ec8fa9fe200596672464e3">
  <xsd:schema xmlns:xsd="http://www.w3.org/2001/XMLSchema" xmlns:xs="http://www.w3.org/2001/XMLSchema" xmlns:p="http://schemas.microsoft.com/office/2006/metadata/properties" xmlns:ns2="82b5863e-38e4-4012-a090-2bf8fc8b8f8b" xmlns:ns3="3a99d4ac-9a26-49b5-bba9-f50d5f86c2ca" targetNamespace="http://schemas.microsoft.com/office/2006/metadata/properties" ma:root="true" ma:fieldsID="da1e339846048b5074dc4a142b7918c2" ns2:_="" ns3:_="">
    <xsd:import namespace="82b5863e-38e4-4012-a090-2bf8fc8b8f8b"/>
    <xsd:import namespace="3a99d4ac-9a26-49b5-bba9-f50d5f86c2c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b5863e-38e4-4012-a090-2bf8fc8b8f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21e430d9-fe9f-408e-a8cc-80ffafe4c0e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99d4ac-9a26-49b5-bba9-f50d5f86c2c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d13bce-b1e2-44d1-b81d-000556469058}" ma:internalName="TaxCatchAll" ma:showField="CatchAllData" ma:web="3a99d4ac-9a26-49b5-bba9-f50d5f86c2c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99d4ac-9a26-49b5-bba9-f50d5f86c2ca" xsi:nil="true"/>
    <lcf76f155ced4ddcb4097134ff3c332f xmlns="82b5863e-38e4-4012-a090-2bf8fc8b8f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7D6B26-C0C7-4BD5-8B7D-69012E9E30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b5863e-38e4-4012-a090-2bf8fc8b8f8b"/>
    <ds:schemaRef ds:uri="3a99d4ac-9a26-49b5-bba9-f50d5f86c2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47B7AB-53D9-48ED-803A-5BDD5A53F29F}">
  <ds:schemaRefs>
    <ds:schemaRef ds:uri="http://schemas.microsoft.com/sharepoint/v3/contenttype/forms"/>
  </ds:schemaRefs>
</ds:datastoreItem>
</file>

<file path=customXml/itemProps3.xml><?xml version="1.0" encoding="utf-8"?>
<ds:datastoreItem xmlns:ds="http://schemas.openxmlformats.org/officeDocument/2006/customXml" ds:itemID="{DC83EC24-4254-4394-AB5F-96357D6C20BA}">
  <ds:schemaRefs>
    <ds:schemaRef ds:uri="http://schemas.microsoft.com/office/2006/metadata/properties"/>
    <ds:schemaRef ds:uri="http://schemas.microsoft.com/office/infopath/2007/PartnerControls"/>
    <ds:schemaRef ds:uri="3a99d4ac-9a26-49b5-bba9-f50d5f86c2ca"/>
    <ds:schemaRef ds:uri="82b5863e-38e4-4012-a090-2bf8fc8b8f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Présentation</vt:lpstr>
      <vt:lpstr>DPGF RPC</vt:lpstr>
      <vt:lpstr>BPU_PRESTATIONS</vt:lpstr>
      <vt:lpstr>BPU_PIECES</vt:lpstr>
      <vt:lpstr>BPU_PIECES!Impression_des_titres</vt:lpstr>
      <vt:lpstr>BPU_PIECES!Zone_d_impression</vt:lpstr>
      <vt:lpstr>BPU_PRESTATIONS!Zone_d_impression</vt:lpstr>
      <vt:lpstr>'DPGF RPC'!Zone_d_impression</vt:lpstr>
      <vt:lpstr>Présentation!Zone_d_impression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RAGUET Anne</dc:creator>
  <cp:keywords/>
  <dc:description/>
  <cp:lastModifiedBy>RAGUET Anne</cp:lastModifiedBy>
  <cp:revision/>
  <cp:lastPrinted>2026-07-23T09:51:36Z</cp:lastPrinted>
  <dcterms:created xsi:type="dcterms:W3CDTF">2025-02-24T13:12:21Z</dcterms:created>
  <dcterms:modified xsi:type="dcterms:W3CDTF">2026-07-27T07:04:33Z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0x0101003E72C8239CFF404C8B0FAEF8CC079CF7</vt:lpwstr>
  </property>
  <property fmtid="{D5CDD505-2E9C-101B-9397-08002B2CF9AE}" pid="3" name="Order">
    <vt:r8>4300</vt:r8>
  </property>
  <property fmtid="{D5CDD505-2E9C-101B-9397-08002B2CF9AE}" pid="4" name="MediaServiceImageTags">
    <vt:lpwstr/>
  </property>
</Properties>
</file>